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https://d.docs.live.net/4a94aa9621f481c0/SÚŤAŽE/Rajec/2018/Stavebné úpravy/"/>
    </mc:Choice>
  </mc:AlternateContent>
  <xr:revisionPtr revIDLastSave="0" documentId="7F28A20578BCE69F2E4007522D235013874A2AB2" xr6:coauthVersionLast="26" xr6:coauthVersionMax="26" xr10:uidLastSave="{00000000-0000-0000-0000-000000000000}"/>
  <bookViews>
    <workbookView minimized="1" xWindow="0" yWindow="0" windowWidth="23040" windowHeight="9048" firstSheet="2" activeTab="4" xr2:uid="{00000000-000D-0000-FFFF-FFFF00000000}"/>
  </bookViews>
  <sheets>
    <sheet name="Rekapitulácia stavby" sheetId="1" r:id="rId1"/>
    <sheet name="SO 5.2 Vodovodná prípojka" sheetId="12" r:id="rId2"/>
    <sheet name="SO 06 - Kanalizačná splaš..." sheetId="6" r:id="rId3"/>
    <sheet name="SO 07 - Kanalizačná dažďo..." sheetId="7" r:id="rId4"/>
    <sheet name="a - Teplovodná prípojka -..." sheetId="9" r:id="rId5"/>
    <sheet name="b - Teplovodná prípojka -..." sheetId="10" r:id="rId6"/>
  </sheets>
  <definedNames>
    <definedName name="_xlnm.Print_Titles" localSheetId="4">'a - Teplovodná prípojka -...'!$125:$125</definedName>
    <definedName name="_xlnm.Print_Titles" localSheetId="5">'b - Teplovodná prípojka -...'!$124:$124</definedName>
    <definedName name="_xlnm.Print_Titles" localSheetId="0">'Rekapitulácia stavby'!$85:$85</definedName>
    <definedName name="_xlnm.Print_Titles" localSheetId="2">'SO 06 - Kanalizačná splaš...'!$125:$125</definedName>
    <definedName name="_xlnm.Print_Titles" localSheetId="3">'SO 07 - Kanalizačná dažďo...'!$125:$125</definedName>
    <definedName name="_xlnm.Print_Area" localSheetId="4">'a - Teplovodná prípojka -...'!$C$4:$Q$70,'a - Teplovodná prípojka -...'!$C$76:$Q$108,'a - Teplovodná prípojka -...'!$C$114:$Q$196</definedName>
    <definedName name="_xlnm.Print_Area" localSheetId="5">'b - Teplovodná prípojka -...'!$C$4:$Q$70,'b - Teplovodná prípojka -...'!$C$76:$Q$107,'b - Teplovodná prípojka -...'!$C$113:$Q$171</definedName>
    <definedName name="_xlnm.Print_Area" localSheetId="0">'Rekapitulácia stavby'!$C$4:$AP$70,'Rekapitulácia stavby'!$C$76:$AP$106</definedName>
    <definedName name="_xlnm.Print_Area" localSheetId="2">'SO 06 - Kanalizačná splaš...'!$C$4:$Q$70,'SO 06 - Kanalizačná splaš...'!$C$76:$Q$109,'SO 06 - Kanalizačná splaš...'!$C$115:$Q$192</definedName>
    <definedName name="_xlnm.Print_Area" localSheetId="3">'SO 07 - Kanalizačná dažďo...'!$C$4:$Q$70,'SO 07 - Kanalizačná dažďo...'!$C$76:$Q$109,'SO 07 - Kanalizačná dažďo...'!$C$115:$Q$186</definedName>
  </definedNames>
  <calcPr calcId="171027" iterateCount="1"/>
</workbook>
</file>

<file path=xl/calcChain.xml><?xml version="1.0" encoding="utf-8"?>
<calcChain xmlns="http://schemas.openxmlformats.org/spreadsheetml/2006/main">
  <c r="N179" i="12" l="1"/>
  <c r="N178" i="12"/>
  <c r="N177" i="12"/>
  <c r="N176" i="12"/>
  <c r="N175" i="12"/>
  <c r="N174" i="12"/>
  <c r="N173" i="12"/>
  <c r="N172" i="12"/>
  <c r="N181" i="12" l="1"/>
  <c r="BI199" i="12"/>
  <c r="N199" i="12" s="1"/>
  <c r="BD199" i="12" s="1"/>
  <c r="BG199" i="12"/>
  <c r="BF199" i="12"/>
  <c r="BE199" i="12"/>
  <c r="BC199" i="12"/>
  <c r="BI198" i="12"/>
  <c r="N198" i="12" s="1"/>
  <c r="BD198" i="12" s="1"/>
  <c r="BG198" i="12"/>
  <c r="BF198" i="12"/>
  <c r="BE198" i="12"/>
  <c r="BC198" i="12"/>
  <c r="BI197" i="12"/>
  <c r="N197" i="12" s="1"/>
  <c r="BD197" i="12" s="1"/>
  <c r="BG197" i="12"/>
  <c r="BF197" i="12"/>
  <c r="BE197" i="12"/>
  <c r="BC197" i="12"/>
  <c r="BI196" i="12"/>
  <c r="BG196" i="12"/>
  <c r="BF196" i="12"/>
  <c r="BE196" i="12"/>
  <c r="BC196" i="12"/>
  <c r="N196" i="12"/>
  <c r="BD196" i="12" s="1"/>
  <c r="BI195" i="12"/>
  <c r="N195" i="12" s="1"/>
  <c r="BD195" i="12" s="1"/>
  <c r="BG195" i="12"/>
  <c r="BF195" i="12"/>
  <c r="BE195" i="12"/>
  <c r="BC195" i="12"/>
  <c r="BI193" i="12"/>
  <c r="BG193" i="12"/>
  <c r="BF193" i="12"/>
  <c r="BE193" i="12"/>
  <c r="BC193" i="12"/>
  <c r="AA193" i="12"/>
  <c r="Y193" i="12"/>
  <c r="W193" i="12"/>
  <c r="N193" i="12"/>
  <c r="BD193" i="12" s="1"/>
  <c r="BI192" i="12"/>
  <c r="BG192" i="12"/>
  <c r="BF192" i="12"/>
  <c r="BE192" i="12"/>
  <c r="BC192" i="12"/>
  <c r="AA192" i="12"/>
  <c r="Y192" i="12"/>
  <c r="W192" i="12"/>
  <c r="W191" i="12" s="1"/>
  <c r="N192" i="12"/>
  <c r="BD192" i="12" s="1"/>
  <c r="BI190" i="12"/>
  <c r="BI189" i="12" s="1"/>
  <c r="N189" i="12" s="1"/>
  <c r="N97" i="12" s="1"/>
  <c r="BG190" i="12"/>
  <c r="BF190" i="12"/>
  <c r="BE190" i="12"/>
  <c r="BC190" i="12"/>
  <c r="AA190" i="12"/>
  <c r="AA189" i="12" s="1"/>
  <c r="Y190" i="12"/>
  <c r="Y189" i="12" s="1"/>
  <c r="W190" i="12"/>
  <c r="W189" i="12" s="1"/>
  <c r="N190" i="12"/>
  <c r="BD190" i="12" s="1"/>
  <c r="BI188" i="12"/>
  <c r="BI187" i="12" s="1"/>
  <c r="N187" i="12" s="1"/>
  <c r="N96" i="12" s="1"/>
  <c r="BG188" i="12"/>
  <c r="BF188" i="12"/>
  <c r="BE188" i="12"/>
  <c r="BC188" i="12"/>
  <c r="AA188" i="12"/>
  <c r="AA187" i="12" s="1"/>
  <c r="Y188" i="12"/>
  <c r="Y187" i="12" s="1"/>
  <c r="W188" i="12"/>
  <c r="W187" i="12" s="1"/>
  <c r="N188" i="12"/>
  <c r="BD188" i="12" s="1"/>
  <c r="BI186" i="12"/>
  <c r="BI185" i="12" s="1"/>
  <c r="N185" i="12" s="1"/>
  <c r="N95" i="12" s="1"/>
  <c r="BG186" i="12"/>
  <c r="BF186" i="12"/>
  <c r="BE186" i="12"/>
  <c r="BC186" i="12"/>
  <c r="AA186" i="12"/>
  <c r="Y186" i="12"/>
  <c r="Y185" i="12" s="1"/>
  <c r="W186" i="12"/>
  <c r="W185" i="12" s="1"/>
  <c r="N186" i="12"/>
  <c r="BD186" i="12" s="1"/>
  <c r="AA185" i="12"/>
  <c r="BI183" i="12"/>
  <c r="BI182" i="12" s="1"/>
  <c r="N182" i="12" s="1"/>
  <c r="N93" i="12" s="1"/>
  <c r="BG183" i="12"/>
  <c r="BF183" i="12"/>
  <c r="BE183" i="12"/>
  <c r="BC183" i="12"/>
  <c r="AA183" i="12"/>
  <c r="Y183" i="12"/>
  <c r="Y182" i="12" s="1"/>
  <c r="W183" i="12"/>
  <c r="W182" i="12" s="1"/>
  <c r="N183" i="12"/>
  <c r="BD183" i="12" s="1"/>
  <c r="AA182" i="12"/>
  <c r="BI180" i="12"/>
  <c r="BG180" i="12"/>
  <c r="BF180" i="12"/>
  <c r="BE180" i="12"/>
  <c r="BC180" i="12"/>
  <c r="AA180" i="12"/>
  <c r="Y180" i="12"/>
  <c r="W180" i="12"/>
  <c r="N180" i="12"/>
  <c r="BD180" i="12" s="1"/>
  <c r="BI171" i="12"/>
  <c r="BG171" i="12"/>
  <c r="BF171" i="12"/>
  <c r="BE171" i="12"/>
  <c r="BC171" i="12"/>
  <c r="AA171" i="12"/>
  <c r="Y171" i="12"/>
  <c r="W171" i="12"/>
  <c r="N171" i="12"/>
  <c r="BD171" i="12" s="1"/>
  <c r="BI170" i="12"/>
  <c r="BG170" i="12"/>
  <c r="BF170" i="12"/>
  <c r="BE170" i="12"/>
  <c r="BC170" i="12"/>
  <c r="AA170" i="12"/>
  <c r="Y170" i="12"/>
  <c r="W170" i="12"/>
  <c r="N170" i="12"/>
  <c r="BD170" i="12" s="1"/>
  <c r="BI169" i="12"/>
  <c r="BG169" i="12"/>
  <c r="BF169" i="12"/>
  <c r="BE169" i="12"/>
  <c r="BC169" i="12"/>
  <c r="AA169" i="12"/>
  <c r="Y169" i="12"/>
  <c r="W169" i="12"/>
  <c r="N169" i="12"/>
  <c r="BD169" i="12" s="1"/>
  <c r="BI168" i="12"/>
  <c r="BG168" i="12"/>
  <c r="BF168" i="12"/>
  <c r="BE168" i="12"/>
  <c r="BC168" i="12"/>
  <c r="AA168" i="12"/>
  <c r="Y168" i="12"/>
  <c r="W168" i="12"/>
  <c r="N168" i="12"/>
  <c r="BD168" i="12" s="1"/>
  <c r="BI167" i="12"/>
  <c r="BG167" i="12"/>
  <c r="BF167" i="12"/>
  <c r="BE167" i="12"/>
  <c r="BC167" i="12"/>
  <c r="AA167" i="12"/>
  <c r="Y167" i="12"/>
  <c r="W167" i="12"/>
  <c r="N167" i="12"/>
  <c r="BD167" i="12" s="1"/>
  <c r="BI166" i="12"/>
  <c r="BG166" i="12"/>
  <c r="BF166" i="12"/>
  <c r="BE166" i="12"/>
  <c r="BC166" i="12"/>
  <c r="AA166" i="12"/>
  <c r="Y166" i="12"/>
  <c r="W166" i="12"/>
  <c r="N166" i="12"/>
  <c r="BD166" i="12" s="1"/>
  <c r="BI165" i="12"/>
  <c r="BG165" i="12"/>
  <c r="BF165" i="12"/>
  <c r="BE165" i="12"/>
  <c r="BC165" i="12"/>
  <c r="AA165" i="12"/>
  <c r="Y165" i="12"/>
  <c r="W165" i="12"/>
  <c r="N165" i="12"/>
  <c r="BD165" i="12" s="1"/>
  <c r="BI164" i="12"/>
  <c r="BG164" i="12"/>
  <c r="BF164" i="12"/>
  <c r="BE164" i="12"/>
  <c r="BC164" i="12"/>
  <c r="AA164" i="12"/>
  <c r="Y164" i="12"/>
  <c r="W164" i="12"/>
  <c r="N164" i="12"/>
  <c r="BD164" i="12" s="1"/>
  <c r="BI163" i="12"/>
  <c r="BG163" i="12"/>
  <c r="BF163" i="12"/>
  <c r="BE163" i="12"/>
  <c r="BC163" i="12"/>
  <c r="AA163" i="12"/>
  <c r="Y163" i="12"/>
  <c r="W163" i="12"/>
  <c r="N163" i="12"/>
  <c r="BD163" i="12" s="1"/>
  <c r="BI162" i="12"/>
  <c r="BG162" i="12"/>
  <c r="BF162" i="12"/>
  <c r="BE162" i="12"/>
  <c r="BC162" i="12"/>
  <c r="AA162" i="12"/>
  <c r="Y162" i="12"/>
  <c r="W162" i="12"/>
  <c r="N162" i="12"/>
  <c r="BD162" i="12" s="1"/>
  <c r="BI161" i="12"/>
  <c r="BG161" i="12"/>
  <c r="BF161" i="12"/>
  <c r="BE161" i="12"/>
  <c r="BC161" i="12"/>
  <c r="AA161" i="12"/>
  <c r="Y161" i="12"/>
  <c r="W161" i="12"/>
  <c r="N161" i="12"/>
  <c r="BD161" i="12" s="1"/>
  <c r="BI160" i="12"/>
  <c r="BG160" i="12"/>
  <c r="BF160" i="12"/>
  <c r="BE160" i="12"/>
  <c r="BC160" i="12"/>
  <c r="AA160" i="12"/>
  <c r="Y160" i="12"/>
  <c r="W160" i="12"/>
  <c r="N160" i="12"/>
  <c r="BD160" i="12" s="1"/>
  <c r="BI159" i="12"/>
  <c r="BG159" i="12"/>
  <c r="BF159" i="12"/>
  <c r="BE159" i="12"/>
  <c r="BC159" i="12"/>
  <c r="AA159" i="12"/>
  <c r="Y159" i="12"/>
  <c r="W159" i="12"/>
  <c r="N159" i="12"/>
  <c r="BD159" i="12" s="1"/>
  <c r="BI158" i="12"/>
  <c r="BG158" i="12"/>
  <c r="BF158" i="12"/>
  <c r="BE158" i="12"/>
  <c r="BC158" i="12"/>
  <c r="AA158" i="12"/>
  <c r="Y158" i="12"/>
  <c r="W158" i="12"/>
  <c r="N158" i="12"/>
  <c r="BD158" i="12" s="1"/>
  <c r="BI157" i="12"/>
  <c r="BG157" i="12"/>
  <c r="BF157" i="12"/>
  <c r="BE157" i="12"/>
  <c r="BC157" i="12"/>
  <c r="AA157" i="12"/>
  <c r="Y157" i="12"/>
  <c r="W157" i="12"/>
  <c r="N157" i="12"/>
  <c r="BD157" i="12" s="1"/>
  <c r="BI156" i="12"/>
  <c r="BG156" i="12"/>
  <c r="BF156" i="12"/>
  <c r="BE156" i="12"/>
  <c r="BC156" i="12"/>
  <c r="AA156" i="12"/>
  <c r="Y156" i="12"/>
  <c r="W156" i="12"/>
  <c r="N156" i="12"/>
  <c r="BD156" i="12" s="1"/>
  <c r="BI155" i="12"/>
  <c r="BG155" i="12"/>
  <c r="BF155" i="12"/>
  <c r="BE155" i="12"/>
  <c r="BC155" i="12"/>
  <c r="AA155" i="12"/>
  <c r="Y155" i="12"/>
  <c r="W155" i="12"/>
  <c r="N155" i="12"/>
  <c r="BD155" i="12" s="1"/>
  <c r="BI154" i="12"/>
  <c r="BG154" i="12"/>
  <c r="BF154" i="12"/>
  <c r="BE154" i="12"/>
  <c r="BC154" i="12"/>
  <c r="AA154" i="12"/>
  <c r="Y154" i="12"/>
  <c r="W154" i="12"/>
  <c r="N154" i="12"/>
  <c r="BD154" i="12" s="1"/>
  <c r="BI153" i="12"/>
  <c r="BG153" i="12"/>
  <c r="BF153" i="12"/>
  <c r="BE153" i="12"/>
  <c r="BC153" i="12"/>
  <c r="AA153" i="12"/>
  <c r="Y153" i="12"/>
  <c r="W153" i="12"/>
  <c r="N153" i="12"/>
  <c r="BD153" i="12" s="1"/>
  <c r="BI152" i="12"/>
  <c r="BG152" i="12"/>
  <c r="BF152" i="12"/>
  <c r="BE152" i="12"/>
  <c r="BC152" i="12"/>
  <c r="AA152" i="12"/>
  <c r="Y152" i="12"/>
  <c r="W152" i="12"/>
  <c r="N152" i="12"/>
  <c r="BD152" i="12" s="1"/>
  <c r="BI151" i="12"/>
  <c r="BG151" i="12"/>
  <c r="BF151" i="12"/>
  <c r="BE151" i="12"/>
  <c r="BC151" i="12"/>
  <c r="AA151" i="12"/>
  <c r="Y151" i="12"/>
  <c r="W151" i="12"/>
  <c r="N151" i="12"/>
  <c r="BD151" i="12" s="1"/>
  <c r="BI149" i="12"/>
  <c r="BG149" i="12"/>
  <c r="BF149" i="12"/>
  <c r="BE149" i="12"/>
  <c r="BC149" i="12"/>
  <c r="AA149" i="12"/>
  <c r="Y149" i="12"/>
  <c r="W149" i="12"/>
  <c r="N149" i="12"/>
  <c r="BD149" i="12" s="1"/>
  <c r="BI148" i="12"/>
  <c r="BG148" i="12"/>
  <c r="BF148" i="12"/>
  <c r="BE148" i="12"/>
  <c r="BC148" i="12"/>
  <c r="AA148" i="12"/>
  <c r="Y148" i="12"/>
  <c r="W148" i="12"/>
  <c r="N148" i="12"/>
  <c r="BD148" i="12" s="1"/>
  <c r="BI147" i="12"/>
  <c r="BG147" i="12"/>
  <c r="BF147" i="12"/>
  <c r="BE147" i="12"/>
  <c r="BC147" i="12"/>
  <c r="AA147" i="12"/>
  <c r="Y147" i="12"/>
  <c r="W147" i="12"/>
  <c r="N147" i="12"/>
  <c r="BD147" i="12" s="1"/>
  <c r="BI146" i="12"/>
  <c r="BG146" i="12"/>
  <c r="BF146" i="12"/>
  <c r="BE146" i="12"/>
  <c r="BC146" i="12"/>
  <c r="AA146" i="12"/>
  <c r="Y146" i="12"/>
  <c r="W146" i="12"/>
  <c r="W145" i="12" s="1"/>
  <c r="N146" i="12"/>
  <c r="BD146" i="12" s="1"/>
  <c r="BI144" i="12"/>
  <c r="BG144" i="12"/>
  <c r="BF144" i="12"/>
  <c r="BE144" i="12"/>
  <c r="BC144" i="12"/>
  <c r="AA144" i="12"/>
  <c r="Y144" i="12"/>
  <c r="W144" i="12"/>
  <c r="N144" i="12"/>
  <c r="BD144" i="12" s="1"/>
  <c r="BI143" i="12"/>
  <c r="BG143" i="12"/>
  <c r="BF143" i="12"/>
  <c r="BE143" i="12"/>
  <c r="BC143" i="12"/>
  <c r="AA143" i="12"/>
  <c r="Y143" i="12"/>
  <c r="W143" i="12"/>
  <c r="N143" i="12"/>
  <c r="BD143" i="12" s="1"/>
  <c r="BI142" i="12"/>
  <c r="BG142" i="12"/>
  <c r="BF142" i="12"/>
  <c r="BE142" i="12"/>
  <c r="BC142" i="12"/>
  <c r="AA142" i="12"/>
  <c r="Y142" i="12"/>
  <c r="W142" i="12"/>
  <c r="N142" i="12"/>
  <c r="BD142" i="12" s="1"/>
  <c r="BI141" i="12"/>
  <c r="BG141" i="12"/>
  <c r="BF141" i="12"/>
  <c r="BE141" i="12"/>
  <c r="BC141" i="12"/>
  <c r="AA141" i="12"/>
  <c r="Y141" i="12"/>
  <c r="W141" i="12"/>
  <c r="N141" i="12"/>
  <c r="BD141" i="12" s="1"/>
  <c r="BI140" i="12"/>
  <c r="BG140" i="12"/>
  <c r="BF140" i="12"/>
  <c r="BE140" i="12"/>
  <c r="BC140" i="12"/>
  <c r="AA140" i="12"/>
  <c r="Y140" i="12"/>
  <c r="W140" i="12"/>
  <c r="N140" i="12"/>
  <c r="BD140" i="12" s="1"/>
  <c r="BI139" i="12"/>
  <c r="BG139" i="12"/>
  <c r="BF139" i="12"/>
  <c r="BE139" i="12"/>
  <c r="BC139" i="12"/>
  <c r="AA139" i="12"/>
  <c r="Y139" i="12"/>
  <c r="W139" i="12"/>
  <c r="N139" i="12"/>
  <c r="BD139" i="12" s="1"/>
  <c r="BI138" i="12"/>
  <c r="BG138" i="12"/>
  <c r="BF138" i="12"/>
  <c r="BE138" i="12"/>
  <c r="BC138" i="12"/>
  <c r="AA138" i="12"/>
  <c r="Y138" i="12"/>
  <c r="W138" i="12"/>
  <c r="N138" i="12"/>
  <c r="BD138" i="12" s="1"/>
  <c r="BI137" i="12"/>
  <c r="BG137" i="12"/>
  <c r="BF137" i="12"/>
  <c r="BE137" i="12"/>
  <c r="BC137" i="12"/>
  <c r="AA137" i="12"/>
  <c r="Y137" i="12"/>
  <c r="W137" i="12"/>
  <c r="N137" i="12"/>
  <c r="BD137" i="12" s="1"/>
  <c r="BI136" i="12"/>
  <c r="BG136" i="12"/>
  <c r="BF136" i="12"/>
  <c r="BE136" i="12"/>
  <c r="BC136" i="12"/>
  <c r="AA136" i="12"/>
  <c r="Y136" i="12"/>
  <c r="W136" i="12"/>
  <c r="N136" i="12"/>
  <c r="BD136" i="12" s="1"/>
  <c r="BI135" i="12"/>
  <c r="BG135" i="12"/>
  <c r="BF135" i="12"/>
  <c r="BE135" i="12"/>
  <c r="BC135" i="12"/>
  <c r="AA135" i="12"/>
  <c r="Y135" i="12"/>
  <c r="W135" i="12"/>
  <c r="N135" i="12"/>
  <c r="BD135" i="12" s="1"/>
  <c r="BI132" i="12"/>
  <c r="BG132" i="12"/>
  <c r="BF132" i="12"/>
  <c r="BE132" i="12"/>
  <c r="BC132" i="12"/>
  <c r="AA132" i="12"/>
  <c r="Y132" i="12"/>
  <c r="W132" i="12"/>
  <c r="N132" i="12"/>
  <c r="BD132" i="12" s="1"/>
  <c r="BI131" i="12"/>
  <c r="BG131" i="12"/>
  <c r="BF131" i="12"/>
  <c r="BE131" i="12"/>
  <c r="BC131" i="12"/>
  <c r="AA131" i="12"/>
  <c r="Y131" i="12"/>
  <c r="W131" i="12"/>
  <c r="N131" i="12"/>
  <c r="BD131" i="12" s="1"/>
  <c r="BI130" i="12"/>
  <c r="BG130" i="12"/>
  <c r="BF130" i="12"/>
  <c r="BE130" i="12"/>
  <c r="BC130" i="12"/>
  <c r="AA130" i="12"/>
  <c r="Y130" i="12"/>
  <c r="W130" i="12"/>
  <c r="N130" i="12"/>
  <c r="BD130" i="12" s="1"/>
  <c r="BI129" i="12"/>
  <c r="BG129" i="12"/>
  <c r="BF129" i="12"/>
  <c r="BE129" i="12"/>
  <c r="BC129" i="12"/>
  <c r="AA129" i="12"/>
  <c r="Y129" i="12"/>
  <c r="W129" i="12"/>
  <c r="N129" i="12"/>
  <c r="BD129" i="12" s="1"/>
  <c r="F122" i="12"/>
  <c r="F120" i="12"/>
  <c r="F118" i="12"/>
  <c r="BG107" i="12"/>
  <c r="BF107" i="12"/>
  <c r="BE107" i="12"/>
  <c r="BC107" i="12"/>
  <c r="BG106" i="12"/>
  <c r="BF106" i="12"/>
  <c r="BE106" i="12"/>
  <c r="BC106" i="12"/>
  <c r="BG105" i="12"/>
  <c r="BF105" i="12"/>
  <c r="BE105" i="12"/>
  <c r="BC105" i="12"/>
  <c r="BG104" i="12"/>
  <c r="BF104" i="12"/>
  <c r="BE104" i="12"/>
  <c r="BC104" i="12"/>
  <c r="BG103" i="12"/>
  <c r="BF103" i="12"/>
  <c r="BE103" i="12"/>
  <c r="BC103" i="12"/>
  <c r="BG102" i="12"/>
  <c r="BF102" i="12"/>
  <c r="BE102" i="12"/>
  <c r="BC102" i="12"/>
  <c r="F83" i="12"/>
  <c r="F81" i="12"/>
  <c r="F79" i="12"/>
  <c r="O21" i="12"/>
  <c r="E21" i="12"/>
  <c r="M123" i="12" s="1"/>
  <c r="O20" i="12"/>
  <c r="O18" i="12"/>
  <c r="E18" i="12"/>
  <c r="M83" i="12" s="1"/>
  <c r="O17" i="12"/>
  <c r="O15" i="12"/>
  <c r="E15" i="12"/>
  <c r="F123" i="12" s="1"/>
  <c r="O14" i="12"/>
  <c r="O9" i="12"/>
  <c r="M120" i="12" s="1"/>
  <c r="F6" i="12"/>
  <c r="F78" i="12" s="1"/>
  <c r="Y191" i="12" l="1"/>
  <c r="BI191" i="12"/>
  <c r="N191" i="12" s="1"/>
  <c r="N98" i="12" s="1"/>
  <c r="BI150" i="12"/>
  <c r="N150" i="12" s="1"/>
  <c r="N92" i="12" s="1"/>
  <c r="AA150" i="12"/>
  <c r="Y150" i="12"/>
  <c r="BI194" i="12"/>
  <c r="N194" i="12" s="1"/>
  <c r="N99" i="12" s="1"/>
  <c r="W184" i="12"/>
  <c r="BI145" i="12"/>
  <c r="N145" i="12" s="1"/>
  <c r="N91" i="12" s="1"/>
  <c r="AA145" i="12"/>
  <c r="AA191" i="12"/>
  <c r="AA184" i="12" s="1"/>
  <c r="Y128" i="12"/>
  <c r="W150" i="12"/>
  <c r="Y145" i="12"/>
  <c r="Y184" i="12"/>
  <c r="AA128" i="12"/>
  <c r="M32" i="12"/>
  <c r="H36" i="12"/>
  <c r="H35" i="12"/>
  <c r="W128" i="12"/>
  <c r="H34" i="12"/>
  <c r="BI128" i="12"/>
  <c r="F84" i="12"/>
  <c r="F117" i="12"/>
  <c r="M81" i="12"/>
  <c r="M84" i="12"/>
  <c r="M122" i="12"/>
  <c r="H32" i="12"/>
  <c r="AY98" i="1"/>
  <c r="AX98" i="1"/>
  <c r="AZ98" i="1"/>
  <c r="BC98" i="1"/>
  <c r="AY97" i="1"/>
  <c r="AX97" i="1"/>
  <c r="BI171" i="10"/>
  <c r="BH171" i="10"/>
  <c r="BG171" i="10"/>
  <c r="BE171" i="10"/>
  <c r="BK171" i="10"/>
  <c r="N171" i="10" s="1"/>
  <c r="BF171" i="10" s="1"/>
  <c r="BI170" i="10"/>
  <c r="BH170" i="10"/>
  <c r="BG170" i="10"/>
  <c r="BE170" i="10"/>
  <c r="BK170" i="10"/>
  <c r="N170" i="10"/>
  <c r="BF170" i="10" s="1"/>
  <c r="BI169" i="10"/>
  <c r="BH169" i="10"/>
  <c r="BG169" i="10"/>
  <c r="BE169" i="10"/>
  <c r="BK169" i="10"/>
  <c r="N169" i="10" s="1"/>
  <c r="BF169" i="10" s="1"/>
  <c r="BI168" i="10"/>
  <c r="BH168" i="10"/>
  <c r="BG168" i="10"/>
  <c r="BE168" i="10"/>
  <c r="BK168" i="10"/>
  <c r="N168" i="10" s="1"/>
  <c r="BF168" i="10" s="1"/>
  <c r="BI167" i="10"/>
  <c r="BH167" i="10"/>
  <c r="BG167" i="10"/>
  <c r="BE167" i="10"/>
  <c r="BK167" i="10"/>
  <c r="N167" i="10" s="1"/>
  <c r="BF167" i="10" s="1"/>
  <c r="BI165" i="10"/>
  <c r="BH165" i="10"/>
  <c r="BG165" i="10"/>
  <c r="BE165" i="10"/>
  <c r="AA165" i="10"/>
  <c r="Y165" i="10"/>
  <c r="W165" i="10"/>
  <c r="BK165" i="10"/>
  <c r="N165" i="10"/>
  <c r="BF165" i="10" s="1"/>
  <c r="BI164" i="10"/>
  <c r="BH164" i="10"/>
  <c r="BG164" i="10"/>
  <c r="BE164" i="10"/>
  <c r="AA164" i="10"/>
  <c r="Y164" i="10"/>
  <c r="W164" i="10"/>
  <c r="BK164" i="10"/>
  <c r="N164" i="10"/>
  <c r="BF164" i="10" s="1"/>
  <c r="BI163" i="10"/>
  <c r="BH163" i="10"/>
  <c r="BG163" i="10"/>
  <c r="BE163" i="10"/>
  <c r="AA163" i="10"/>
  <c r="Y163" i="10"/>
  <c r="W163" i="10"/>
  <c r="BK163" i="10"/>
  <c r="N163" i="10"/>
  <c r="BF163" i="10" s="1"/>
  <c r="BI162" i="10"/>
  <c r="BH162" i="10"/>
  <c r="BG162" i="10"/>
  <c r="BE162" i="10"/>
  <c r="AA162" i="10"/>
  <c r="Y162" i="10"/>
  <c r="W162" i="10"/>
  <c r="BK162" i="10"/>
  <c r="N162" i="10"/>
  <c r="BF162" i="10" s="1"/>
  <c r="BI160" i="10"/>
  <c r="BH160" i="10"/>
  <c r="BG160" i="10"/>
  <c r="BE160" i="10"/>
  <c r="AA160" i="10"/>
  <c r="AA159" i="10" s="1"/>
  <c r="Y160" i="10"/>
  <c r="Y159" i="10" s="1"/>
  <c r="W160" i="10"/>
  <c r="W159" i="10" s="1"/>
  <c r="BK160" i="10"/>
  <c r="BK159" i="10" s="1"/>
  <c r="N159" i="10" s="1"/>
  <c r="N95" i="10" s="1"/>
  <c r="N160" i="10"/>
  <c r="BF160" i="10" s="1"/>
  <c r="BI158" i="10"/>
  <c r="BH158" i="10"/>
  <c r="BG158" i="10"/>
  <c r="BE158" i="10"/>
  <c r="AA158" i="10"/>
  <c r="Y158" i="10"/>
  <c r="W158" i="10"/>
  <c r="BK158" i="10"/>
  <c r="N158" i="10"/>
  <c r="BF158" i="10" s="1"/>
  <c r="BI157" i="10"/>
  <c r="BH157" i="10"/>
  <c r="BG157" i="10"/>
  <c r="BE157" i="10"/>
  <c r="AA157" i="10"/>
  <c r="Y157" i="10"/>
  <c r="W157" i="10"/>
  <c r="BK157" i="10"/>
  <c r="N157" i="10"/>
  <c r="BF157" i="10"/>
  <c r="BI155" i="10"/>
  <c r="BH155" i="10"/>
  <c r="BG155" i="10"/>
  <c r="BE155" i="10"/>
  <c r="AA155" i="10"/>
  <c r="Y155" i="10"/>
  <c r="W155" i="10"/>
  <c r="BK155" i="10"/>
  <c r="N155" i="10"/>
  <c r="BF155" i="10" s="1"/>
  <c r="BI154" i="10"/>
  <c r="BH154" i="10"/>
  <c r="BG154" i="10"/>
  <c r="BE154" i="10"/>
  <c r="AA154" i="10"/>
  <c r="Y154" i="10"/>
  <c r="W154" i="10"/>
  <c r="BK154" i="10"/>
  <c r="N154" i="10"/>
  <c r="BF154" i="10" s="1"/>
  <c r="BI153" i="10"/>
  <c r="BH153" i="10"/>
  <c r="BG153" i="10"/>
  <c r="BE153" i="10"/>
  <c r="AA153" i="10"/>
  <c r="Y153" i="10"/>
  <c r="W153" i="10"/>
  <c r="BK153" i="10"/>
  <c r="N153" i="10"/>
  <c r="BF153" i="10" s="1"/>
  <c r="BI152" i="10"/>
  <c r="BH152" i="10"/>
  <c r="BG152" i="10"/>
  <c r="BE152" i="10"/>
  <c r="AA152" i="10"/>
  <c r="Y152" i="10"/>
  <c r="W152" i="10"/>
  <c r="BK152" i="10"/>
  <c r="N152" i="10"/>
  <c r="BF152" i="10" s="1"/>
  <c r="BI151" i="10"/>
  <c r="BH151" i="10"/>
  <c r="BG151" i="10"/>
  <c r="BE151" i="10"/>
  <c r="AA151" i="10"/>
  <c r="Y151" i="10"/>
  <c r="W151" i="10"/>
  <c r="BK151" i="10"/>
  <c r="N151" i="10"/>
  <c r="BF151" i="10" s="1"/>
  <c r="BI150" i="10"/>
  <c r="BH150" i="10"/>
  <c r="BG150" i="10"/>
  <c r="BE150" i="10"/>
  <c r="AA150" i="10"/>
  <c r="Y150" i="10"/>
  <c r="W150" i="10"/>
  <c r="BK150" i="10"/>
  <c r="N150" i="10"/>
  <c r="BF150" i="10" s="1"/>
  <c r="BI149" i="10"/>
  <c r="BH149" i="10"/>
  <c r="BG149" i="10"/>
  <c r="BE149" i="10"/>
  <c r="AA149" i="10"/>
  <c r="Y149" i="10"/>
  <c r="W149" i="10"/>
  <c r="BK149" i="10"/>
  <c r="N149" i="10"/>
  <c r="BF149" i="10"/>
  <c r="BI148" i="10"/>
  <c r="BH148" i="10"/>
  <c r="BG148" i="10"/>
  <c r="BE148" i="10"/>
  <c r="AA148" i="10"/>
  <c r="Y148" i="10"/>
  <c r="W148" i="10"/>
  <c r="BK148" i="10"/>
  <c r="N148" i="10"/>
  <c r="BF148" i="10" s="1"/>
  <c r="BI147" i="10"/>
  <c r="BH147" i="10"/>
  <c r="BG147" i="10"/>
  <c r="BE147" i="10"/>
  <c r="AA147" i="10"/>
  <c r="Y147" i="10"/>
  <c r="W147" i="10"/>
  <c r="BK147" i="10"/>
  <c r="N147" i="10"/>
  <c r="BF147" i="10" s="1"/>
  <c r="BI146" i="10"/>
  <c r="BH146" i="10"/>
  <c r="BG146" i="10"/>
  <c r="BE146" i="10"/>
  <c r="AA146" i="10"/>
  <c r="Y146" i="10"/>
  <c r="W146" i="10"/>
  <c r="BK146" i="10"/>
  <c r="N146" i="10"/>
  <c r="BF146" i="10" s="1"/>
  <c r="BI145" i="10"/>
  <c r="BH145" i="10"/>
  <c r="BG145" i="10"/>
  <c r="BE145" i="10"/>
  <c r="AA145" i="10"/>
  <c r="Y145" i="10"/>
  <c r="Y144" i="10" s="1"/>
  <c r="W145" i="10"/>
  <c r="BK145" i="10"/>
  <c r="N145" i="10"/>
  <c r="BF145" i="10"/>
  <c r="BI143" i="10"/>
  <c r="BH143" i="10"/>
  <c r="BG143" i="10"/>
  <c r="BE143" i="10"/>
  <c r="AA143" i="10"/>
  <c r="Y143" i="10"/>
  <c r="W143" i="10"/>
  <c r="BK143" i="10"/>
  <c r="N143" i="10"/>
  <c r="BF143" i="10"/>
  <c r="BI142" i="10"/>
  <c r="BH142" i="10"/>
  <c r="BG142" i="10"/>
  <c r="BE142" i="10"/>
  <c r="AA142" i="10"/>
  <c r="Y142" i="10"/>
  <c r="W142" i="10"/>
  <c r="BK142" i="10"/>
  <c r="N142" i="10"/>
  <c r="BF142" i="10" s="1"/>
  <c r="BI141" i="10"/>
  <c r="BH141" i="10"/>
  <c r="BG141" i="10"/>
  <c r="BE141" i="10"/>
  <c r="AA141" i="10"/>
  <c r="Y141" i="10"/>
  <c r="W141" i="10"/>
  <c r="BK141" i="10"/>
  <c r="N141" i="10"/>
  <c r="BF141" i="10" s="1"/>
  <c r="BI140" i="10"/>
  <c r="BH140" i="10"/>
  <c r="BG140" i="10"/>
  <c r="BE140" i="10"/>
  <c r="AA140" i="10"/>
  <c r="Y140" i="10"/>
  <c r="W140" i="10"/>
  <c r="BK140" i="10"/>
  <c r="N140" i="10"/>
  <c r="BF140" i="10" s="1"/>
  <c r="BI139" i="10"/>
  <c r="BH139" i="10"/>
  <c r="BG139" i="10"/>
  <c r="BE139" i="10"/>
  <c r="AA139" i="10"/>
  <c r="Y139" i="10"/>
  <c r="W139" i="10"/>
  <c r="BK139" i="10"/>
  <c r="N139" i="10"/>
  <c r="BF139" i="10"/>
  <c r="BI138" i="10"/>
  <c r="BH138" i="10"/>
  <c r="BG138" i="10"/>
  <c r="BE138" i="10"/>
  <c r="AA138" i="10"/>
  <c r="Y138" i="10"/>
  <c r="W138" i="10"/>
  <c r="BK138" i="10"/>
  <c r="N138" i="10"/>
  <c r="BF138" i="10" s="1"/>
  <c r="BI137" i="10"/>
  <c r="BH137" i="10"/>
  <c r="BG137" i="10"/>
  <c r="BE137" i="10"/>
  <c r="AA137" i="10"/>
  <c r="Y137" i="10"/>
  <c r="W137" i="10"/>
  <c r="BK137" i="10"/>
  <c r="N137" i="10"/>
  <c r="BF137" i="10" s="1"/>
  <c r="BI136" i="10"/>
  <c r="BH136" i="10"/>
  <c r="BG136" i="10"/>
  <c r="BE136" i="10"/>
  <c r="AA136" i="10"/>
  <c r="Y136" i="10"/>
  <c r="W136" i="10"/>
  <c r="BK136" i="10"/>
  <c r="N136" i="10"/>
  <c r="BF136" i="10" s="1"/>
  <c r="BI135" i="10"/>
  <c r="BH135" i="10"/>
  <c r="BG135" i="10"/>
  <c r="BE135" i="10"/>
  <c r="AA135" i="10"/>
  <c r="Y135" i="10"/>
  <c r="W135" i="10"/>
  <c r="BK135" i="10"/>
  <c r="N135" i="10"/>
  <c r="BF135" i="10"/>
  <c r="BI134" i="10"/>
  <c r="BH134" i="10"/>
  <c r="BG134" i="10"/>
  <c r="BE134" i="10"/>
  <c r="AA134" i="10"/>
  <c r="Y134" i="10"/>
  <c r="W134" i="10"/>
  <c r="BK134" i="10"/>
  <c r="N134" i="10"/>
  <c r="BF134" i="10" s="1"/>
  <c r="BI133" i="10"/>
  <c r="BH133" i="10"/>
  <c r="BG133" i="10"/>
  <c r="BE133" i="10"/>
  <c r="AA133" i="10"/>
  <c r="Y133" i="10"/>
  <c r="W133" i="10"/>
  <c r="BK133" i="10"/>
  <c r="N133" i="10"/>
  <c r="BF133" i="10" s="1"/>
  <c r="BI132" i="10"/>
  <c r="BH132" i="10"/>
  <c r="BG132" i="10"/>
  <c r="BE132" i="10"/>
  <c r="AA132" i="10"/>
  <c r="Y132" i="10"/>
  <c r="W132" i="10"/>
  <c r="BK132" i="10"/>
  <c r="N132" i="10"/>
  <c r="BF132" i="10" s="1"/>
  <c r="BI130" i="10"/>
  <c r="BH130" i="10"/>
  <c r="BG130" i="10"/>
  <c r="BE130" i="10"/>
  <c r="AA130" i="10"/>
  <c r="Y130" i="10"/>
  <c r="W130" i="10"/>
  <c r="BK130" i="10"/>
  <c r="N130" i="10"/>
  <c r="BF130" i="10" s="1"/>
  <c r="BI129" i="10"/>
  <c r="BH129" i="10"/>
  <c r="BG129" i="10"/>
  <c r="BE129" i="10"/>
  <c r="AA129" i="10"/>
  <c r="Y129" i="10"/>
  <c r="W129" i="10"/>
  <c r="BK129" i="10"/>
  <c r="N129" i="10"/>
  <c r="BF129" i="10"/>
  <c r="BI128" i="10"/>
  <c r="BH128" i="10"/>
  <c r="BG128" i="10"/>
  <c r="BE128" i="10"/>
  <c r="AA128" i="10"/>
  <c r="Y128" i="10"/>
  <c r="W128" i="10"/>
  <c r="BK128" i="10"/>
  <c r="N128" i="10"/>
  <c r="BF128" i="10" s="1"/>
  <c r="M121" i="10"/>
  <c r="F121" i="10"/>
  <c r="F119" i="10"/>
  <c r="F117" i="10"/>
  <c r="BI105" i="10"/>
  <c r="BH105" i="10"/>
  <c r="BG105" i="10"/>
  <c r="BE105" i="10"/>
  <c r="BI104" i="10"/>
  <c r="BH104" i="10"/>
  <c r="BG104" i="10"/>
  <c r="BE104" i="10"/>
  <c r="BI103" i="10"/>
  <c r="BH103" i="10"/>
  <c r="BG103" i="10"/>
  <c r="BE103" i="10"/>
  <c r="BI102" i="10"/>
  <c r="BH102" i="10"/>
  <c r="BG102" i="10"/>
  <c r="BE102" i="10"/>
  <c r="BI101" i="10"/>
  <c r="BH101" i="10"/>
  <c r="BG101" i="10"/>
  <c r="BE101" i="10"/>
  <c r="BI100" i="10"/>
  <c r="BH100" i="10"/>
  <c r="BG100" i="10"/>
  <c r="BE100" i="10"/>
  <c r="M84" i="10"/>
  <c r="F84" i="10"/>
  <c r="F82" i="10"/>
  <c r="F80" i="10"/>
  <c r="O22" i="10"/>
  <c r="E22" i="10"/>
  <c r="M85" i="10" s="1"/>
  <c r="O21" i="10"/>
  <c r="O16" i="10"/>
  <c r="E16" i="10"/>
  <c r="F122" i="10" s="1"/>
  <c r="O15" i="10"/>
  <c r="O10" i="10"/>
  <c r="M119" i="10" s="1"/>
  <c r="F6" i="10"/>
  <c r="F78" i="10" s="1"/>
  <c r="AY96" i="1"/>
  <c r="AX96" i="1"/>
  <c r="BI196" i="9"/>
  <c r="BH196" i="9"/>
  <c r="BG196" i="9"/>
  <c r="BE196" i="9"/>
  <c r="BK196" i="9"/>
  <c r="N196" i="9" s="1"/>
  <c r="BF196" i="9" s="1"/>
  <c r="BI195" i="9"/>
  <c r="BH195" i="9"/>
  <c r="BG195" i="9"/>
  <c r="BE195" i="9"/>
  <c r="BK195" i="9"/>
  <c r="BI194" i="9"/>
  <c r="BH194" i="9"/>
  <c r="BG194" i="9"/>
  <c r="BE194" i="9"/>
  <c r="BK194" i="9"/>
  <c r="N194" i="9"/>
  <c r="BF194" i="9" s="1"/>
  <c r="BI193" i="9"/>
  <c r="BH193" i="9"/>
  <c r="BG193" i="9"/>
  <c r="BE193" i="9"/>
  <c r="BK193" i="9"/>
  <c r="N193" i="9" s="1"/>
  <c r="BF193" i="9" s="1"/>
  <c r="BI192" i="9"/>
  <c r="BH192" i="9"/>
  <c r="BG192" i="9"/>
  <c r="BE192" i="9"/>
  <c r="BK192" i="9"/>
  <c r="N192" i="9" s="1"/>
  <c r="BF192" i="9" s="1"/>
  <c r="BI190" i="9"/>
  <c r="BH190" i="9"/>
  <c r="BG190" i="9"/>
  <c r="BE190" i="9"/>
  <c r="AA190" i="9"/>
  <c r="Y190" i="9"/>
  <c r="W190" i="9"/>
  <c r="BK190" i="9"/>
  <c r="N190" i="9"/>
  <c r="BF190" i="9" s="1"/>
  <c r="BI189" i="9"/>
  <c r="BH189" i="9"/>
  <c r="BG189" i="9"/>
  <c r="BE189" i="9"/>
  <c r="AA189" i="9"/>
  <c r="Y189" i="9"/>
  <c r="W189" i="9"/>
  <c r="BK189" i="9"/>
  <c r="N189" i="9"/>
  <c r="BF189" i="9" s="1"/>
  <c r="BI188" i="9"/>
  <c r="BH188" i="9"/>
  <c r="BG188" i="9"/>
  <c r="BE188" i="9"/>
  <c r="AA188" i="9"/>
  <c r="Y188" i="9"/>
  <c r="W188" i="9"/>
  <c r="BK188" i="9"/>
  <c r="N188" i="9"/>
  <c r="BF188" i="9" s="1"/>
  <c r="BI187" i="9"/>
  <c r="BH187" i="9"/>
  <c r="BG187" i="9"/>
  <c r="BE187" i="9"/>
  <c r="AA187" i="9"/>
  <c r="Y187" i="9"/>
  <c r="W187" i="9"/>
  <c r="BK187" i="9"/>
  <c r="N187" i="9"/>
  <c r="BF187" i="9" s="1"/>
  <c r="BI186" i="9"/>
  <c r="BH186" i="9"/>
  <c r="BG186" i="9"/>
  <c r="BE186" i="9"/>
  <c r="AA186" i="9"/>
  <c r="Y186" i="9"/>
  <c r="W186" i="9"/>
  <c r="BK186" i="9"/>
  <c r="N186" i="9"/>
  <c r="BF186" i="9" s="1"/>
  <c r="BI185" i="9"/>
  <c r="BH185" i="9"/>
  <c r="BG185" i="9"/>
  <c r="BE185" i="9"/>
  <c r="AA185" i="9"/>
  <c r="Y185" i="9"/>
  <c r="W185" i="9"/>
  <c r="BK185" i="9"/>
  <c r="N185" i="9"/>
  <c r="BF185" i="9" s="1"/>
  <c r="BI184" i="9"/>
  <c r="BH184" i="9"/>
  <c r="BG184" i="9"/>
  <c r="BE184" i="9"/>
  <c r="AA184" i="9"/>
  <c r="Y184" i="9"/>
  <c r="Y183" i="9" s="1"/>
  <c r="Y182" i="9" s="1"/>
  <c r="W184" i="9"/>
  <c r="BK184" i="9"/>
  <c r="N184" i="9"/>
  <c r="BF184" i="9" s="1"/>
  <c r="BI181" i="9"/>
  <c r="BH181" i="9"/>
  <c r="BG181" i="9"/>
  <c r="BE181" i="9"/>
  <c r="AA181" i="9"/>
  <c r="Y181" i="9"/>
  <c r="W181" i="9"/>
  <c r="BK181" i="9"/>
  <c r="N181" i="9"/>
  <c r="BF181" i="9" s="1"/>
  <c r="BI180" i="9"/>
  <c r="BH180" i="9"/>
  <c r="BG180" i="9"/>
  <c r="BE180" i="9"/>
  <c r="AA180" i="9"/>
  <c r="Y180" i="9"/>
  <c r="W180" i="9"/>
  <c r="BK180" i="9"/>
  <c r="N180" i="9"/>
  <c r="BF180" i="9" s="1"/>
  <c r="BI179" i="9"/>
  <c r="BH179" i="9"/>
  <c r="BG179" i="9"/>
  <c r="BE179" i="9"/>
  <c r="AA179" i="9"/>
  <c r="Y179" i="9"/>
  <c r="W179" i="9"/>
  <c r="BK179" i="9"/>
  <c r="N179" i="9"/>
  <c r="BF179" i="9" s="1"/>
  <c r="BI178" i="9"/>
  <c r="BH178" i="9"/>
  <c r="BG178" i="9"/>
  <c r="BE178" i="9"/>
  <c r="AA178" i="9"/>
  <c r="Y178" i="9"/>
  <c r="W178" i="9"/>
  <c r="BK178" i="9"/>
  <c r="N178" i="9"/>
  <c r="BF178" i="9" s="1"/>
  <c r="BI177" i="9"/>
  <c r="BH177" i="9"/>
  <c r="BG177" i="9"/>
  <c r="BE177" i="9"/>
  <c r="AA177" i="9"/>
  <c r="Y177" i="9"/>
  <c r="W177" i="9"/>
  <c r="BK177" i="9"/>
  <c r="N177" i="9"/>
  <c r="BF177" i="9" s="1"/>
  <c r="BI176" i="9"/>
  <c r="BH176" i="9"/>
  <c r="BG176" i="9"/>
  <c r="BE176" i="9"/>
  <c r="AA176" i="9"/>
  <c r="Y176" i="9"/>
  <c r="W176" i="9"/>
  <c r="BK176" i="9"/>
  <c r="N176" i="9"/>
  <c r="BF176" i="9" s="1"/>
  <c r="BI175" i="9"/>
  <c r="BH175" i="9"/>
  <c r="BG175" i="9"/>
  <c r="BE175" i="9"/>
  <c r="AA175" i="9"/>
  <c r="Y175" i="9"/>
  <c r="W175" i="9"/>
  <c r="BK175" i="9"/>
  <c r="N175" i="9"/>
  <c r="BF175" i="9" s="1"/>
  <c r="BI174" i="9"/>
  <c r="BH174" i="9"/>
  <c r="BG174" i="9"/>
  <c r="BE174" i="9"/>
  <c r="AA174" i="9"/>
  <c r="Y174" i="9"/>
  <c r="W174" i="9"/>
  <c r="BK174" i="9"/>
  <c r="N174" i="9"/>
  <c r="BF174" i="9" s="1"/>
  <c r="BI173" i="9"/>
  <c r="BH173" i="9"/>
  <c r="BG173" i="9"/>
  <c r="BE173" i="9"/>
  <c r="AA173" i="9"/>
  <c r="Y173" i="9"/>
  <c r="W173" i="9"/>
  <c r="BK173" i="9"/>
  <c r="N173" i="9"/>
  <c r="BF173" i="9" s="1"/>
  <c r="BI172" i="9"/>
  <c r="BH172" i="9"/>
  <c r="BG172" i="9"/>
  <c r="BE172" i="9"/>
  <c r="AA172" i="9"/>
  <c r="Y172" i="9"/>
  <c r="W172" i="9"/>
  <c r="BK172" i="9"/>
  <c r="N172" i="9"/>
  <c r="BF172" i="9" s="1"/>
  <c r="BI171" i="9"/>
  <c r="BH171" i="9"/>
  <c r="BG171" i="9"/>
  <c r="BE171" i="9"/>
  <c r="AA171" i="9"/>
  <c r="Y171" i="9"/>
  <c r="W171" i="9"/>
  <c r="BK171" i="9"/>
  <c r="N171" i="9"/>
  <c r="BF171" i="9" s="1"/>
  <c r="BI170" i="9"/>
  <c r="BH170" i="9"/>
  <c r="BG170" i="9"/>
  <c r="BE170" i="9"/>
  <c r="AA170" i="9"/>
  <c r="Y170" i="9"/>
  <c r="W170" i="9"/>
  <c r="BK170" i="9"/>
  <c r="N170" i="9"/>
  <c r="BF170" i="9" s="1"/>
  <c r="BI169" i="9"/>
  <c r="BH169" i="9"/>
  <c r="BG169" i="9"/>
  <c r="BE169" i="9"/>
  <c r="AA169" i="9"/>
  <c r="Y169" i="9"/>
  <c r="W169" i="9"/>
  <c r="BK169" i="9"/>
  <c r="N169" i="9"/>
  <c r="BF169" i="9" s="1"/>
  <c r="BI168" i="9"/>
  <c r="BH168" i="9"/>
  <c r="BG168" i="9"/>
  <c r="BE168" i="9"/>
  <c r="AA168" i="9"/>
  <c r="Y168" i="9"/>
  <c r="W168" i="9"/>
  <c r="BK168" i="9"/>
  <c r="N168" i="9"/>
  <c r="BF168" i="9" s="1"/>
  <c r="BI167" i="9"/>
  <c r="BH167" i="9"/>
  <c r="BG167" i="9"/>
  <c r="BE167" i="9"/>
  <c r="AA167" i="9"/>
  <c r="Y167" i="9"/>
  <c r="W167" i="9"/>
  <c r="BK167" i="9"/>
  <c r="N167" i="9"/>
  <c r="BF167" i="9" s="1"/>
  <c r="BI166" i="9"/>
  <c r="BH166" i="9"/>
  <c r="BG166" i="9"/>
  <c r="BE166" i="9"/>
  <c r="AA166" i="9"/>
  <c r="Y166" i="9"/>
  <c r="W166" i="9"/>
  <c r="BK166" i="9"/>
  <c r="N166" i="9"/>
  <c r="BF166" i="9" s="1"/>
  <c r="BI165" i="9"/>
  <c r="BH165" i="9"/>
  <c r="BG165" i="9"/>
  <c r="BE165" i="9"/>
  <c r="AA165" i="9"/>
  <c r="AA164" i="9" s="1"/>
  <c r="Y165" i="9"/>
  <c r="W165" i="9"/>
  <c r="BK165" i="9"/>
  <c r="N165" i="9"/>
  <c r="BF165" i="9" s="1"/>
  <c r="BI163" i="9"/>
  <c r="BH163" i="9"/>
  <c r="BG163" i="9"/>
  <c r="BE163" i="9"/>
  <c r="AA163" i="9"/>
  <c r="Y163" i="9"/>
  <c r="W163" i="9"/>
  <c r="BK163" i="9"/>
  <c r="N163" i="9"/>
  <c r="BF163" i="9"/>
  <c r="BI162" i="9"/>
  <c r="BH162" i="9"/>
  <c r="BG162" i="9"/>
  <c r="BE162" i="9"/>
  <c r="AA162" i="9"/>
  <c r="Y162" i="9"/>
  <c r="W162" i="9"/>
  <c r="BK162" i="9"/>
  <c r="N162" i="9"/>
  <c r="BF162" i="9"/>
  <c r="BI161" i="9"/>
  <c r="BH161" i="9"/>
  <c r="BG161" i="9"/>
  <c r="BE161" i="9"/>
  <c r="AA161" i="9"/>
  <c r="Y161" i="9"/>
  <c r="W161" i="9"/>
  <c r="BK161" i="9"/>
  <c r="N161" i="9"/>
  <c r="BF161" i="9"/>
  <c r="BI160" i="9"/>
  <c r="BH160" i="9"/>
  <c r="BG160" i="9"/>
  <c r="BE160" i="9"/>
  <c r="AA160" i="9"/>
  <c r="Y160" i="9"/>
  <c r="W160" i="9"/>
  <c r="BK160" i="9"/>
  <c r="N160" i="9"/>
  <c r="BF160" i="9"/>
  <c r="BI159" i="9"/>
  <c r="BH159" i="9"/>
  <c r="BG159" i="9"/>
  <c r="BE159" i="9"/>
  <c r="AA159" i="9"/>
  <c r="Y159" i="9"/>
  <c r="W159" i="9"/>
  <c r="BK159" i="9"/>
  <c r="N159" i="9"/>
  <c r="BF159" i="9"/>
  <c r="BI158" i="9"/>
  <c r="BH158" i="9"/>
  <c r="BG158" i="9"/>
  <c r="BE158" i="9"/>
  <c r="AA158" i="9"/>
  <c r="Y158" i="9"/>
  <c r="W158" i="9"/>
  <c r="BK158" i="9"/>
  <c r="N158" i="9"/>
  <c r="BF158" i="9"/>
  <c r="BI157" i="9"/>
  <c r="BH157" i="9"/>
  <c r="BG157" i="9"/>
  <c r="BE157" i="9"/>
  <c r="AA157" i="9"/>
  <c r="Y157" i="9"/>
  <c r="W157" i="9"/>
  <c r="BK157" i="9"/>
  <c r="N157" i="9"/>
  <c r="BF157" i="9"/>
  <c r="BI156" i="9"/>
  <c r="BH156" i="9"/>
  <c r="BG156" i="9"/>
  <c r="BE156" i="9"/>
  <c r="AA156" i="9"/>
  <c r="AA155" i="9"/>
  <c r="Y156" i="9"/>
  <c r="W156" i="9"/>
  <c r="W155" i="9" s="1"/>
  <c r="BK156" i="9"/>
  <c r="N156" i="9"/>
  <c r="BF156" i="9" s="1"/>
  <c r="BI154" i="9"/>
  <c r="BH154" i="9"/>
  <c r="BG154" i="9"/>
  <c r="BE154" i="9"/>
  <c r="AA154" i="9"/>
  <c r="AA153" i="9" s="1"/>
  <c r="Y154" i="9"/>
  <c r="Y153" i="9" s="1"/>
  <c r="W154" i="9"/>
  <c r="W153" i="9" s="1"/>
  <c r="BK154" i="9"/>
  <c r="BK153" i="9" s="1"/>
  <c r="N153" i="9" s="1"/>
  <c r="N93" i="9" s="1"/>
  <c r="N154" i="9"/>
  <c r="BF154" i="9" s="1"/>
  <c r="BI152" i="9"/>
  <c r="BH152" i="9"/>
  <c r="BG152" i="9"/>
  <c r="BE152" i="9"/>
  <c r="AA152" i="9"/>
  <c r="AA151" i="9" s="1"/>
  <c r="Y152" i="9"/>
  <c r="Y151" i="9" s="1"/>
  <c r="W152" i="9"/>
  <c r="W151" i="9" s="1"/>
  <c r="BK152" i="9"/>
  <c r="BK151" i="9" s="1"/>
  <c r="N151" i="9" s="1"/>
  <c r="N92" i="9" s="1"/>
  <c r="N152" i="9"/>
  <c r="BF152" i="9" s="1"/>
  <c r="BI150" i="9"/>
  <c r="BH150" i="9"/>
  <c r="BG150" i="9"/>
  <c r="BE150" i="9"/>
  <c r="AA150" i="9"/>
  <c r="Y150" i="9"/>
  <c r="W150" i="9"/>
  <c r="BK150" i="9"/>
  <c r="N150" i="9"/>
  <c r="BF150" i="9" s="1"/>
  <c r="BI149" i="9"/>
  <c r="BH149" i="9"/>
  <c r="BG149" i="9"/>
  <c r="BE149" i="9"/>
  <c r="AA149" i="9"/>
  <c r="Y149" i="9"/>
  <c r="W149" i="9"/>
  <c r="BK149" i="9"/>
  <c r="N149" i="9"/>
  <c r="BF149" i="9" s="1"/>
  <c r="BI148" i="9"/>
  <c r="BH148" i="9"/>
  <c r="BG148" i="9"/>
  <c r="BE148" i="9"/>
  <c r="AA148" i="9"/>
  <c r="Y148" i="9"/>
  <c r="W148" i="9"/>
  <c r="BK148" i="9"/>
  <c r="N148" i="9"/>
  <c r="BF148" i="9" s="1"/>
  <c r="BI147" i="9"/>
  <c r="BH147" i="9"/>
  <c r="BG147" i="9"/>
  <c r="BE147" i="9"/>
  <c r="AA147" i="9"/>
  <c r="Y147" i="9"/>
  <c r="W147" i="9"/>
  <c r="BK147" i="9"/>
  <c r="N147" i="9"/>
  <c r="BF147" i="9" s="1"/>
  <c r="BI146" i="9"/>
  <c r="BH146" i="9"/>
  <c r="BG146" i="9"/>
  <c r="BE146" i="9"/>
  <c r="AA146" i="9"/>
  <c r="Y146" i="9"/>
  <c r="W146" i="9"/>
  <c r="BK146" i="9"/>
  <c r="N146" i="9"/>
  <c r="BF146" i="9" s="1"/>
  <c r="BI145" i="9"/>
  <c r="BH145" i="9"/>
  <c r="BG145" i="9"/>
  <c r="BE145" i="9"/>
  <c r="AA145" i="9"/>
  <c r="Y145" i="9"/>
  <c r="W145" i="9"/>
  <c r="BK145" i="9"/>
  <c r="N145" i="9"/>
  <c r="BF145" i="9" s="1"/>
  <c r="BI144" i="9"/>
  <c r="BH144" i="9"/>
  <c r="BG144" i="9"/>
  <c r="BE144" i="9"/>
  <c r="AA144" i="9"/>
  <c r="Y144" i="9"/>
  <c r="W144" i="9"/>
  <c r="BK144" i="9"/>
  <c r="N144" i="9"/>
  <c r="BF144" i="9" s="1"/>
  <c r="BI143" i="9"/>
  <c r="BH143" i="9"/>
  <c r="BG143" i="9"/>
  <c r="BE143" i="9"/>
  <c r="AA143" i="9"/>
  <c r="Y143" i="9"/>
  <c r="W143" i="9"/>
  <c r="BK143" i="9"/>
  <c r="N143" i="9"/>
  <c r="BF143" i="9" s="1"/>
  <c r="BI142" i="9"/>
  <c r="BH142" i="9"/>
  <c r="BG142" i="9"/>
  <c r="BE142" i="9"/>
  <c r="AA142" i="9"/>
  <c r="Y142" i="9"/>
  <c r="W142" i="9"/>
  <c r="BK142" i="9"/>
  <c r="N142" i="9"/>
  <c r="BF142" i="9" s="1"/>
  <c r="BI141" i="9"/>
  <c r="BH141" i="9"/>
  <c r="BG141" i="9"/>
  <c r="BE141" i="9"/>
  <c r="AA141" i="9"/>
  <c r="Y141" i="9"/>
  <c r="W141" i="9"/>
  <c r="BK141" i="9"/>
  <c r="N141" i="9"/>
  <c r="BF141" i="9" s="1"/>
  <c r="BI140" i="9"/>
  <c r="BH140" i="9"/>
  <c r="BG140" i="9"/>
  <c r="BE140" i="9"/>
  <c r="AA140" i="9"/>
  <c r="Y140" i="9"/>
  <c r="W140" i="9"/>
  <c r="BK140" i="9"/>
  <c r="N140" i="9"/>
  <c r="BF140" i="9" s="1"/>
  <c r="BI139" i="9"/>
  <c r="BH139" i="9"/>
  <c r="BG139" i="9"/>
  <c r="BE139" i="9"/>
  <c r="AA139" i="9"/>
  <c r="Y139" i="9"/>
  <c r="W139" i="9"/>
  <c r="BK139" i="9"/>
  <c r="N139" i="9"/>
  <c r="BF139" i="9" s="1"/>
  <c r="BI138" i="9"/>
  <c r="BH138" i="9"/>
  <c r="BG138" i="9"/>
  <c r="BE138" i="9"/>
  <c r="AA138" i="9"/>
  <c r="Y138" i="9"/>
  <c r="W138" i="9"/>
  <c r="BK138" i="9"/>
  <c r="N138" i="9"/>
  <c r="BF138" i="9" s="1"/>
  <c r="BI137" i="9"/>
  <c r="BH137" i="9"/>
  <c r="BG137" i="9"/>
  <c r="BE137" i="9"/>
  <c r="AA137" i="9"/>
  <c r="Y137" i="9"/>
  <c r="W137" i="9"/>
  <c r="BK137" i="9"/>
  <c r="N137" i="9"/>
  <c r="BF137" i="9" s="1"/>
  <c r="BI136" i="9"/>
  <c r="BH136" i="9"/>
  <c r="BG136" i="9"/>
  <c r="BE136" i="9"/>
  <c r="AA136" i="9"/>
  <c r="Y136" i="9"/>
  <c r="W136" i="9"/>
  <c r="BK136" i="9"/>
  <c r="N136" i="9"/>
  <c r="BF136" i="9" s="1"/>
  <c r="BI135" i="9"/>
  <c r="BH135" i="9"/>
  <c r="BG135" i="9"/>
  <c r="BE135" i="9"/>
  <c r="AA135" i="9"/>
  <c r="Y135" i="9"/>
  <c r="W135" i="9"/>
  <c r="BK135" i="9"/>
  <c r="N135" i="9"/>
  <c r="BF135" i="9" s="1"/>
  <c r="BI134" i="9"/>
  <c r="BH134" i="9"/>
  <c r="BG134" i="9"/>
  <c r="BE134" i="9"/>
  <c r="AA134" i="9"/>
  <c r="Y134" i="9"/>
  <c r="W134" i="9"/>
  <c r="BK134" i="9"/>
  <c r="N134" i="9"/>
  <c r="BF134" i="9" s="1"/>
  <c r="BI133" i="9"/>
  <c r="BH133" i="9"/>
  <c r="BG133" i="9"/>
  <c r="BE133" i="9"/>
  <c r="AA133" i="9"/>
  <c r="Y133" i="9"/>
  <c r="W133" i="9"/>
  <c r="BK133" i="9"/>
  <c r="N133" i="9"/>
  <c r="BF133" i="9" s="1"/>
  <c r="BI132" i="9"/>
  <c r="BH132" i="9"/>
  <c r="BG132" i="9"/>
  <c r="BE132" i="9"/>
  <c r="AA132" i="9"/>
  <c r="Y132" i="9"/>
  <c r="W132" i="9"/>
  <c r="BK132" i="9"/>
  <c r="N132" i="9"/>
  <c r="BF132" i="9" s="1"/>
  <c r="BI131" i="9"/>
  <c r="BH131" i="9"/>
  <c r="BG131" i="9"/>
  <c r="BE131" i="9"/>
  <c r="AA131" i="9"/>
  <c r="Y131" i="9"/>
  <c r="W131" i="9"/>
  <c r="BK131" i="9"/>
  <c r="N131" i="9"/>
  <c r="BF131" i="9" s="1"/>
  <c r="BI130" i="9"/>
  <c r="BH130" i="9"/>
  <c r="BG130" i="9"/>
  <c r="BE130" i="9"/>
  <c r="AA130" i="9"/>
  <c r="Y130" i="9"/>
  <c r="W130" i="9"/>
  <c r="BK130" i="9"/>
  <c r="N130" i="9"/>
  <c r="BF130" i="9" s="1"/>
  <c r="BI129" i="9"/>
  <c r="BH129" i="9"/>
  <c r="BG129" i="9"/>
  <c r="BE129" i="9"/>
  <c r="AA129" i="9"/>
  <c r="Y129" i="9"/>
  <c r="W129" i="9"/>
  <c r="BK129" i="9"/>
  <c r="N129" i="9"/>
  <c r="BF129" i="9" s="1"/>
  <c r="M123" i="9"/>
  <c r="M122" i="9"/>
  <c r="F122" i="9"/>
  <c r="F120" i="9"/>
  <c r="F118" i="9"/>
  <c r="BI106" i="9"/>
  <c r="BH106" i="9"/>
  <c r="BG106" i="9"/>
  <c r="BE106" i="9"/>
  <c r="BI105" i="9"/>
  <c r="BH105" i="9"/>
  <c r="BG105" i="9"/>
  <c r="BE105" i="9"/>
  <c r="BI104" i="9"/>
  <c r="BH104" i="9"/>
  <c r="BG104" i="9"/>
  <c r="BE104" i="9"/>
  <c r="BI103" i="9"/>
  <c r="BH103" i="9"/>
  <c r="BG103" i="9"/>
  <c r="BE103" i="9"/>
  <c r="BI102" i="9"/>
  <c r="BH102" i="9"/>
  <c r="BG102" i="9"/>
  <c r="BE102" i="9"/>
  <c r="BI101" i="9"/>
  <c r="BH101" i="9"/>
  <c r="BG101" i="9"/>
  <c r="BE101" i="9"/>
  <c r="M85" i="9"/>
  <c r="M84" i="9"/>
  <c r="F84" i="9"/>
  <c r="F82" i="9"/>
  <c r="F80" i="9"/>
  <c r="O16" i="9"/>
  <c r="E16" i="9"/>
  <c r="O15" i="9"/>
  <c r="O10" i="9"/>
  <c r="M82" i="9" s="1"/>
  <c r="F6" i="9"/>
  <c r="F116" i="9" s="1"/>
  <c r="AY94" i="1"/>
  <c r="AX94" i="1"/>
  <c r="BC94" i="1"/>
  <c r="AZ94" i="1"/>
  <c r="AY93" i="1"/>
  <c r="AX93" i="1"/>
  <c r="BI186" i="7"/>
  <c r="BH186" i="7"/>
  <c r="BG186" i="7"/>
  <c r="BE186" i="7"/>
  <c r="BK186" i="7"/>
  <c r="N186" i="7" s="1"/>
  <c r="BF186" i="7" s="1"/>
  <c r="BI185" i="7"/>
  <c r="BH185" i="7"/>
  <c r="BG185" i="7"/>
  <c r="BE185" i="7"/>
  <c r="BK185" i="7"/>
  <c r="N185" i="7" s="1"/>
  <c r="BF185" i="7" s="1"/>
  <c r="BI184" i="7"/>
  <c r="BH184" i="7"/>
  <c r="BG184" i="7"/>
  <c r="BE184" i="7"/>
  <c r="BK184" i="7"/>
  <c r="N184" i="7" s="1"/>
  <c r="BF184" i="7" s="1"/>
  <c r="BI183" i="7"/>
  <c r="BH183" i="7"/>
  <c r="BG183" i="7"/>
  <c r="BE183" i="7"/>
  <c r="BK183" i="7"/>
  <c r="N183" i="7" s="1"/>
  <c r="BF183" i="7" s="1"/>
  <c r="BI182" i="7"/>
  <c r="BH182" i="7"/>
  <c r="BG182" i="7"/>
  <c r="BE182" i="7"/>
  <c r="BK182" i="7"/>
  <c r="BI180" i="7"/>
  <c r="BH180" i="7"/>
  <c r="BG180" i="7"/>
  <c r="BE180" i="7"/>
  <c r="AA180" i="7"/>
  <c r="Y180" i="7"/>
  <c r="W180" i="7"/>
  <c r="BK180" i="7"/>
  <c r="N180" i="7"/>
  <c r="BF180" i="7" s="1"/>
  <c r="BI179" i="7"/>
  <c r="BH179" i="7"/>
  <c r="BG179" i="7"/>
  <c r="BE179" i="7"/>
  <c r="AA179" i="7"/>
  <c r="Y179" i="7"/>
  <c r="W179" i="7"/>
  <c r="BK179" i="7"/>
  <c r="N179" i="7"/>
  <c r="BF179" i="7" s="1"/>
  <c r="BI177" i="7"/>
  <c r="BH177" i="7"/>
  <c r="BG177" i="7"/>
  <c r="BE177" i="7"/>
  <c r="AA177" i="7"/>
  <c r="AA176" i="7" s="1"/>
  <c r="Y177" i="7"/>
  <c r="Y176" i="7" s="1"/>
  <c r="W177" i="7"/>
  <c r="W176" i="7" s="1"/>
  <c r="BK177" i="7"/>
  <c r="BK176" i="7" s="1"/>
  <c r="N176" i="7" s="1"/>
  <c r="N97" i="7" s="1"/>
  <c r="N177" i="7"/>
  <c r="BF177" i="7"/>
  <c r="BI175" i="7"/>
  <c r="BH175" i="7"/>
  <c r="BG175" i="7"/>
  <c r="BE175" i="7"/>
  <c r="AA175" i="7"/>
  <c r="Y175" i="7"/>
  <c r="W175" i="7"/>
  <c r="BK175" i="7"/>
  <c r="N175" i="7"/>
  <c r="BF175" i="7" s="1"/>
  <c r="BI174" i="7"/>
  <c r="BH174" i="7"/>
  <c r="BG174" i="7"/>
  <c r="BE174" i="7"/>
  <c r="AA174" i="7"/>
  <c r="Y174" i="7"/>
  <c r="W174" i="7"/>
  <c r="W173" i="7" s="1"/>
  <c r="BK174" i="7"/>
  <c r="N174" i="7"/>
  <c r="BF174" i="7" s="1"/>
  <c r="BI172" i="7"/>
  <c r="BH172" i="7"/>
  <c r="BG172" i="7"/>
  <c r="BE172" i="7"/>
  <c r="AA172" i="7"/>
  <c r="AA171" i="7" s="1"/>
  <c r="Y172" i="7"/>
  <c r="Y171" i="7" s="1"/>
  <c r="W172" i="7"/>
  <c r="W171" i="7" s="1"/>
  <c r="BK172" i="7"/>
  <c r="BK171" i="7" s="1"/>
  <c r="N171" i="7" s="1"/>
  <c r="N95" i="7" s="1"/>
  <c r="N172" i="7"/>
  <c r="BF172" i="7" s="1"/>
  <c r="BI169" i="7"/>
  <c r="BH169" i="7"/>
  <c r="BG169" i="7"/>
  <c r="BE169" i="7"/>
  <c r="AA169" i="7"/>
  <c r="AA168" i="7" s="1"/>
  <c r="Y169" i="7"/>
  <c r="Y168" i="7" s="1"/>
  <c r="W169" i="7"/>
  <c r="W168" i="7" s="1"/>
  <c r="BK169" i="7"/>
  <c r="BK168" i="7" s="1"/>
  <c r="N168" i="7" s="1"/>
  <c r="N93" i="7" s="1"/>
  <c r="N169" i="7"/>
  <c r="BF169" i="7"/>
  <c r="BI167" i="7"/>
  <c r="BH167" i="7"/>
  <c r="BG167" i="7"/>
  <c r="BE167" i="7"/>
  <c r="AA167" i="7"/>
  <c r="Y167" i="7"/>
  <c r="W167" i="7"/>
  <c r="BK167" i="7"/>
  <c r="N167" i="7"/>
  <c r="BF167" i="7" s="1"/>
  <c r="BI166" i="7"/>
  <c r="BH166" i="7"/>
  <c r="BG166" i="7"/>
  <c r="BE166" i="7"/>
  <c r="AA166" i="7"/>
  <c r="Y166" i="7"/>
  <c r="W166" i="7"/>
  <c r="BK166" i="7"/>
  <c r="N166" i="7"/>
  <c r="BF166" i="7" s="1"/>
  <c r="BI165" i="7"/>
  <c r="BH165" i="7"/>
  <c r="BG165" i="7"/>
  <c r="BE165" i="7"/>
  <c r="AA165" i="7"/>
  <c r="Y165" i="7"/>
  <c r="W165" i="7"/>
  <c r="BK165" i="7"/>
  <c r="N165" i="7"/>
  <c r="BF165" i="7" s="1"/>
  <c r="BI164" i="7"/>
  <c r="BH164" i="7"/>
  <c r="BG164" i="7"/>
  <c r="BE164" i="7"/>
  <c r="AA164" i="7"/>
  <c r="Y164" i="7"/>
  <c r="W164" i="7"/>
  <c r="BK164" i="7"/>
  <c r="N164" i="7"/>
  <c r="BF164" i="7" s="1"/>
  <c r="BI163" i="7"/>
  <c r="BH163" i="7"/>
  <c r="BG163" i="7"/>
  <c r="BE163" i="7"/>
  <c r="AA163" i="7"/>
  <c r="Y163" i="7"/>
  <c r="W163" i="7"/>
  <c r="BK163" i="7"/>
  <c r="N163" i="7"/>
  <c r="BF163" i="7" s="1"/>
  <c r="BI162" i="7"/>
  <c r="BH162" i="7"/>
  <c r="BG162" i="7"/>
  <c r="BE162" i="7"/>
  <c r="AA162" i="7"/>
  <c r="Y162" i="7"/>
  <c r="W162" i="7"/>
  <c r="BK162" i="7"/>
  <c r="N162" i="7"/>
  <c r="BF162" i="7" s="1"/>
  <c r="BI161" i="7"/>
  <c r="BH161" i="7"/>
  <c r="BG161" i="7"/>
  <c r="BE161" i="7"/>
  <c r="AA161" i="7"/>
  <c r="Y161" i="7"/>
  <c r="W161" i="7"/>
  <c r="BK161" i="7"/>
  <c r="N161" i="7"/>
  <c r="BF161" i="7" s="1"/>
  <c r="BI160" i="7"/>
  <c r="BH160" i="7"/>
  <c r="BG160" i="7"/>
  <c r="BE160" i="7"/>
  <c r="AA160" i="7"/>
  <c r="Y160" i="7"/>
  <c r="W160" i="7"/>
  <c r="BK160" i="7"/>
  <c r="N160" i="7"/>
  <c r="BF160" i="7" s="1"/>
  <c r="BI159" i="7"/>
  <c r="BH159" i="7"/>
  <c r="BG159" i="7"/>
  <c r="BE159" i="7"/>
  <c r="AA159" i="7"/>
  <c r="Y159" i="7"/>
  <c r="W159" i="7"/>
  <c r="BK159" i="7"/>
  <c r="N159" i="7"/>
  <c r="BF159" i="7" s="1"/>
  <c r="BI158" i="7"/>
  <c r="BH158" i="7"/>
  <c r="BG158" i="7"/>
  <c r="BE158" i="7"/>
  <c r="AA158" i="7"/>
  <c r="Y158" i="7"/>
  <c r="W158" i="7"/>
  <c r="BK158" i="7"/>
  <c r="N158" i="7"/>
  <c r="BF158" i="7" s="1"/>
  <c r="BI157" i="7"/>
  <c r="BH157" i="7"/>
  <c r="BG157" i="7"/>
  <c r="BE157" i="7"/>
  <c r="AA157" i="7"/>
  <c r="Y157" i="7"/>
  <c r="W157" i="7"/>
  <c r="BK157" i="7"/>
  <c r="N157" i="7"/>
  <c r="BF157" i="7" s="1"/>
  <c r="BI156" i="7"/>
  <c r="BH156" i="7"/>
  <c r="BG156" i="7"/>
  <c r="BE156" i="7"/>
  <c r="AA156" i="7"/>
  <c r="Y156" i="7"/>
  <c r="W156" i="7"/>
  <c r="BK156" i="7"/>
  <c r="N156" i="7"/>
  <c r="BF156" i="7" s="1"/>
  <c r="BI155" i="7"/>
  <c r="BH155" i="7"/>
  <c r="BG155" i="7"/>
  <c r="BE155" i="7"/>
  <c r="AA155" i="7"/>
  <c r="Y155" i="7"/>
  <c r="W155" i="7"/>
  <c r="BK155" i="7"/>
  <c r="N155" i="7"/>
  <c r="BF155" i="7" s="1"/>
  <c r="BI154" i="7"/>
  <c r="BH154" i="7"/>
  <c r="BG154" i="7"/>
  <c r="BE154" i="7"/>
  <c r="AA154" i="7"/>
  <c r="Y154" i="7"/>
  <c r="W154" i="7"/>
  <c r="BK154" i="7"/>
  <c r="N154" i="7"/>
  <c r="BF154" i="7" s="1"/>
  <c r="BI153" i="7"/>
  <c r="BH153" i="7"/>
  <c r="BG153" i="7"/>
  <c r="BE153" i="7"/>
  <c r="AA153" i="7"/>
  <c r="Y153" i="7"/>
  <c r="W153" i="7"/>
  <c r="BK153" i="7"/>
  <c r="N153" i="7"/>
  <c r="BF153" i="7" s="1"/>
  <c r="BI152" i="7"/>
  <c r="BH152" i="7"/>
  <c r="BG152" i="7"/>
  <c r="BE152" i="7"/>
  <c r="AA152" i="7"/>
  <c r="Y152" i="7"/>
  <c r="W152" i="7"/>
  <c r="BK152" i="7"/>
  <c r="N152" i="7"/>
  <c r="BF152" i="7" s="1"/>
  <c r="BI151" i="7"/>
  <c r="BH151" i="7"/>
  <c r="BG151" i="7"/>
  <c r="BE151" i="7"/>
  <c r="AA151" i="7"/>
  <c r="Y151" i="7"/>
  <c r="W151" i="7"/>
  <c r="BK151" i="7"/>
  <c r="N151" i="7"/>
  <c r="BF151" i="7" s="1"/>
  <c r="BI150" i="7"/>
  <c r="BH150" i="7"/>
  <c r="BG150" i="7"/>
  <c r="BE150" i="7"/>
  <c r="AA150" i="7"/>
  <c r="Y150" i="7"/>
  <c r="W150" i="7"/>
  <c r="BK150" i="7"/>
  <c r="N150" i="7"/>
  <c r="BF150" i="7" s="1"/>
  <c r="BI148" i="7"/>
  <c r="BH148" i="7"/>
  <c r="BG148" i="7"/>
  <c r="BE148" i="7"/>
  <c r="AA148" i="7"/>
  <c r="Y148" i="7"/>
  <c r="W148" i="7"/>
  <c r="BK148" i="7"/>
  <c r="N148" i="7"/>
  <c r="BF148" i="7" s="1"/>
  <c r="BI147" i="7"/>
  <c r="BH147" i="7"/>
  <c r="BG147" i="7"/>
  <c r="BE147" i="7"/>
  <c r="AA147" i="7"/>
  <c r="Y147" i="7"/>
  <c r="W147" i="7"/>
  <c r="BK147" i="7"/>
  <c r="N147" i="7"/>
  <c r="BF147" i="7" s="1"/>
  <c r="BI146" i="7"/>
  <c r="BH146" i="7"/>
  <c r="BG146" i="7"/>
  <c r="BE146" i="7"/>
  <c r="AA146" i="7"/>
  <c r="Y146" i="7"/>
  <c r="W146" i="7"/>
  <c r="BK146" i="7"/>
  <c r="N146" i="7"/>
  <c r="BF146" i="7" s="1"/>
  <c r="BI144" i="7"/>
  <c r="BH144" i="7"/>
  <c r="BG144" i="7"/>
  <c r="BE144" i="7"/>
  <c r="AA144" i="7"/>
  <c r="Y144" i="7"/>
  <c r="W144" i="7"/>
  <c r="BK144" i="7"/>
  <c r="N144" i="7"/>
  <c r="BF144" i="7" s="1"/>
  <c r="BI143" i="7"/>
  <c r="BH143" i="7"/>
  <c r="BG143" i="7"/>
  <c r="BE143" i="7"/>
  <c r="AA143" i="7"/>
  <c r="Y143" i="7"/>
  <c r="W143" i="7"/>
  <c r="BK143" i="7"/>
  <c r="N143" i="7"/>
  <c r="BF143" i="7" s="1"/>
  <c r="BI142" i="7"/>
  <c r="BH142" i="7"/>
  <c r="BG142" i="7"/>
  <c r="BE142" i="7"/>
  <c r="AA142" i="7"/>
  <c r="Y142" i="7"/>
  <c r="W142" i="7"/>
  <c r="BK142" i="7"/>
  <c r="N142" i="7"/>
  <c r="BF142" i="7" s="1"/>
  <c r="BI141" i="7"/>
  <c r="BH141" i="7"/>
  <c r="BG141" i="7"/>
  <c r="BE141" i="7"/>
  <c r="AA141" i="7"/>
  <c r="Y141" i="7"/>
  <c r="W141" i="7"/>
  <c r="BK141" i="7"/>
  <c r="N141" i="7"/>
  <c r="BF141" i="7" s="1"/>
  <c r="BI140" i="7"/>
  <c r="BH140" i="7"/>
  <c r="BG140" i="7"/>
  <c r="BE140" i="7"/>
  <c r="AA140" i="7"/>
  <c r="Y140" i="7"/>
  <c r="W140" i="7"/>
  <c r="BK140" i="7"/>
  <c r="N140" i="7"/>
  <c r="BF140" i="7" s="1"/>
  <c r="BI139" i="7"/>
  <c r="BH139" i="7"/>
  <c r="BG139" i="7"/>
  <c r="BE139" i="7"/>
  <c r="AA139" i="7"/>
  <c r="Y139" i="7"/>
  <c r="W139" i="7"/>
  <c r="BK139" i="7"/>
  <c r="N139" i="7"/>
  <c r="BF139" i="7" s="1"/>
  <c r="BI138" i="7"/>
  <c r="BH138" i="7"/>
  <c r="BG138" i="7"/>
  <c r="BE138" i="7"/>
  <c r="AA138" i="7"/>
  <c r="Y138" i="7"/>
  <c r="W138" i="7"/>
  <c r="BK138" i="7"/>
  <c r="N138" i="7"/>
  <c r="BF138" i="7" s="1"/>
  <c r="BI137" i="7"/>
  <c r="BH137" i="7"/>
  <c r="BG137" i="7"/>
  <c r="BE137" i="7"/>
  <c r="AA137" i="7"/>
  <c r="Y137" i="7"/>
  <c r="W137" i="7"/>
  <c r="BK137" i="7"/>
  <c r="N137" i="7"/>
  <c r="BF137" i="7" s="1"/>
  <c r="BI136" i="7"/>
  <c r="BH136" i="7"/>
  <c r="BG136" i="7"/>
  <c r="BE136" i="7"/>
  <c r="AA136" i="7"/>
  <c r="Y136" i="7"/>
  <c r="W136" i="7"/>
  <c r="BK136" i="7"/>
  <c r="N136" i="7"/>
  <c r="BF136" i="7" s="1"/>
  <c r="BI135" i="7"/>
  <c r="BH135" i="7"/>
  <c r="BG135" i="7"/>
  <c r="BE135" i="7"/>
  <c r="AA135" i="7"/>
  <c r="Y135" i="7"/>
  <c r="W135" i="7"/>
  <c r="BK135" i="7"/>
  <c r="N135" i="7"/>
  <c r="BF135" i="7" s="1"/>
  <c r="BI134" i="7"/>
  <c r="BH134" i="7"/>
  <c r="BG134" i="7"/>
  <c r="BE134" i="7"/>
  <c r="AA134" i="7"/>
  <c r="Y134" i="7"/>
  <c r="W134" i="7"/>
  <c r="BK134" i="7"/>
  <c r="N134" i="7"/>
  <c r="BF134" i="7" s="1"/>
  <c r="BI133" i="7"/>
  <c r="BH133" i="7"/>
  <c r="BG133" i="7"/>
  <c r="BE133" i="7"/>
  <c r="AA133" i="7"/>
  <c r="Y133" i="7"/>
  <c r="W133" i="7"/>
  <c r="BK133" i="7"/>
  <c r="N133" i="7"/>
  <c r="BF133" i="7" s="1"/>
  <c r="BI132" i="7"/>
  <c r="BH132" i="7"/>
  <c r="BG132" i="7"/>
  <c r="BE132" i="7"/>
  <c r="AA132" i="7"/>
  <c r="Y132" i="7"/>
  <c r="W132" i="7"/>
  <c r="BK132" i="7"/>
  <c r="N132" i="7"/>
  <c r="BF132" i="7" s="1"/>
  <c r="BI131" i="7"/>
  <c r="BH131" i="7"/>
  <c r="BG131" i="7"/>
  <c r="BE131" i="7"/>
  <c r="AA131" i="7"/>
  <c r="Y131" i="7"/>
  <c r="W131" i="7"/>
  <c r="BK131" i="7"/>
  <c r="N131" i="7"/>
  <c r="BF131" i="7" s="1"/>
  <c r="BI130" i="7"/>
  <c r="BH130" i="7"/>
  <c r="BG130" i="7"/>
  <c r="BE130" i="7"/>
  <c r="AA130" i="7"/>
  <c r="Y130" i="7"/>
  <c r="W130" i="7"/>
  <c r="BK130" i="7"/>
  <c r="N130" i="7"/>
  <c r="BF130" i="7" s="1"/>
  <c r="BI129" i="7"/>
  <c r="BH129" i="7"/>
  <c r="BG129" i="7"/>
  <c r="BE129" i="7"/>
  <c r="AA129" i="7"/>
  <c r="Y129" i="7"/>
  <c r="W129" i="7"/>
  <c r="BK129" i="7"/>
  <c r="N129" i="7"/>
  <c r="BF129" i="7" s="1"/>
  <c r="F122" i="7"/>
  <c r="F120" i="7"/>
  <c r="F118" i="7"/>
  <c r="BI107" i="7"/>
  <c r="BH107" i="7"/>
  <c r="BG107" i="7"/>
  <c r="BE107" i="7"/>
  <c r="BI106" i="7"/>
  <c r="BH106" i="7"/>
  <c r="BG106" i="7"/>
  <c r="BE106" i="7"/>
  <c r="BI105" i="7"/>
  <c r="BH105" i="7"/>
  <c r="BG105" i="7"/>
  <c r="BE105" i="7"/>
  <c r="BI104" i="7"/>
  <c r="BH104" i="7"/>
  <c r="BG104" i="7"/>
  <c r="BE104" i="7"/>
  <c r="BI103" i="7"/>
  <c r="BH103" i="7"/>
  <c r="BG103" i="7"/>
  <c r="BE103" i="7"/>
  <c r="BI102" i="7"/>
  <c r="BH102" i="7"/>
  <c r="BG102" i="7"/>
  <c r="BE102" i="7"/>
  <c r="F83" i="7"/>
  <c r="F81" i="7"/>
  <c r="F79" i="7"/>
  <c r="O21" i="7"/>
  <c r="E21" i="7"/>
  <c r="M84" i="7" s="1"/>
  <c r="O20" i="7"/>
  <c r="O18" i="7"/>
  <c r="E18" i="7"/>
  <c r="M83" i="7" s="1"/>
  <c r="O17" i="7"/>
  <c r="O15" i="7"/>
  <c r="E15" i="7"/>
  <c r="F123" i="7" s="1"/>
  <c r="O14" i="7"/>
  <c r="O9" i="7"/>
  <c r="F6" i="7"/>
  <c r="F78" i="7" s="1"/>
  <c r="AY92" i="1"/>
  <c r="AX92" i="1"/>
  <c r="BI192" i="6"/>
  <c r="BH192" i="6"/>
  <c r="BG192" i="6"/>
  <c r="BE192" i="6"/>
  <c r="BK192" i="6"/>
  <c r="N192" i="6" s="1"/>
  <c r="BF192" i="6" s="1"/>
  <c r="BI191" i="6"/>
  <c r="BH191" i="6"/>
  <c r="BG191" i="6"/>
  <c r="BE191" i="6"/>
  <c r="BK191" i="6"/>
  <c r="N191" i="6" s="1"/>
  <c r="BF191" i="6" s="1"/>
  <c r="BI190" i="6"/>
  <c r="BH190" i="6"/>
  <c r="BG190" i="6"/>
  <c r="BE190" i="6"/>
  <c r="BK190" i="6"/>
  <c r="N190" i="6" s="1"/>
  <c r="BF190" i="6" s="1"/>
  <c r="BI189" i="6"/>
  <c r="BH189" i="6"/>
  <c r="BG189" i="6"/>
  <c r="BE189" i="6"/>
  <c r="BK189" i="6"/>
  <c r="N189" i="6" s="1"/>
  <c r="BF189" i="6" s="1"/>
  <c r="BI188" i="6"/>
  <c r="BH188" i="6"/>
  <c r="BG188" i="6"/>
  <c r="BE188" i="6"/>
  <c r="BK188" i="6"/>
  <c r="BI186" i="6"/>
  <c r="BH186" i="6"/>
  <c r="BG186" i="6"/>
  <c r="BE186" i="6"/>
  <c r="AA186" i="6"/>
  <c r="Y186" i="6"/>
  <c r="W186" i="6"/>
  <c r="BK186" i="6"/>
  <c r="N186" i="6"/>
  <c r="BF186" i="6" s="1"/>
  <c r="BI185" i="6"/>
  <c r="BH185" i="6"/>
  <c r="BG185" i="6"/>
  <c r="BE185" i="6"/>
  <c r="AA185" i="6"/>
  <c r="AA184" i="6" s="1"/>
  <c r="Y185" i="6"/>
  <c r="W185" i="6"/>
  <c r="W184" i="6" s="1"/>
  <c r="BK185" i="6"/>
  <c r="N185" i="6"/>
  <c r="BF185" i="6" s="1"/>
  <c r="BI183" i="6"/>
  <c r="BH183" i="6"/>
  <c r="BG183" i="6"/>
  <c r="BE183" i="6"/>
  <c r="AA183" i="6"/>
  <c r="AA182" i="6" s="1"/>
  <c r="Y183" i="6"/>
  <c r="Y182" i="6" s="1"/>
  <c r="W183" i="6"/>
  <c r="W182" i="6" s="1"/>
  <c r="BK183" i="6"/>
  <c r="BK182" i="6" s="1"/>
  <c r="N182" i="6" s="1"/>
  <c r="N97" i="6" s="1"/>
  <c r="N183" i="6"/>
  <c r="BF183" i="6" s="1"/>
  <c r="BI181" i="6"/>
  <c r="BH181" i="6"/>
  <c r="BG181" i="6"/>
  <c r="BE181" i="6"/>
  <c r="AA181" i="6"/>
  <c r="Y181" i="6"/>
  <c r="W181" i="6"/>
  <c r="BK181" i="6"/>
  <c r="N181" i="6"/>
  <c r="BF181" i="6" s="1"/>
  <c r="BI180" i="6"/>
  <c r="BH180" i="6"/>
  <c r="BG180" i="6"/>
  <c r="BE180" i="6"/>
  <c r="AA180" i="6"/>
  <c r="Y180" i="6"/>
  <c r="W180" i="6"/>
  <c r="BK180" i="6"/>
  <c r="BK179" i="6" s="1"/>
  <c r="N180" i="6"/>
  <c r="BF180" i="6" s="1"/>
  <c r="BI178" i="6"/>
  <c r="BH178" i="6"/>
  <c r="BG178" i="6"/>
  <c r="BE178" i="6"/>
  <c r="AA178" i="6"/>
  <c r="AA177" i="6" s="1"/>
  <c r="Y178" i="6"/>
  <c r="Y177" i="6" s="1"/>
  <c r="W178" i="6"/>
  <c r="W177" i="6" s="1"/>
  <c r="BK178" i="6"/>
  <c r="BK177" i="6"/>
  <c r="N177" i="6" s="1"/>
  <c r="N95" i="6" s="1"/>
  <c r="N178" i="6"/>
  <c r="BF178" i="6" s="1"/>
  <c r="BI175" i="6"/>
  <c r="BH175" i="6"/>
  <c r="BG175" i="6"/>
  <c r="BE175" i="6"/>
  <c r="AA175" i="6"/>
  <c r="AA174" i="6" s="1"/>
  <c r="Y175" i="6"/>
  <c r="Y174" i="6" s="1"/>
  <c r="W175" i="6"/>
  <c r="W174" i="6" s="1"/>
  <c r="BK175" i="6"/>
  <c r="BK174" i="6" s="1"/>
  <c r="N174" i="6" s="1"/>
  <c r="N93" i="6" s="1"/>
  <c r="N175" i="6"/>
  <c r="BF175" i="6" s="1"/>
  <c r="BI173" i="6"/>
  <c r="BH173" i="6"/>
  <c r="BG173" i="6"/>
  <c r="BE173" i="6"/>
  <c r="AA173" i="6"/>
  <c r="Y173" i="6"/>
  <c r="W173" i="6"/>
  <c r="BK173" i="6"/>
  <c r="N173" i="6"/>
  <c r="BF173" i="6" s="1"/>
  <c r="BI172" i="6"/>
  <c r="BH172" i="6"/>
  <c r="BG172" i="6"/>
  <c r="BE172" i="6"/>
  <c r="AA172" i="6"/>
  <c r="Y172" i="6"/>
  <c r="W172" i="6"/>
  <c r="BK172" i="6"/>
  <c r="N172" i="6"/>
  <c r="BF172" i="6" s="1"/>
  <c r="BI171" i="6"/>
  <c r="BH171" i="6"/>
  <c r="BG171" i="6"/>
  <c r="BE171" i="6"/>
  <c r="AA171" i="6"/>
  <c r="Y171" i="6"/>
  <c r="W171" i="6"/>
  <c r="BK171" i="6"/>
  <c r="N171" i="6"/>
  <c r="BF171" i="6" s="1"/>
  <c r="BI170" i="6"/>
  <c r="BH170" i="6"/>
  <c r="BG170" i="6"/>
  <c r="BE170" i="6"/>
  <c r="AA170" i="6"/>
  <c r="Y170" i="6"/>
  <c r="W170" i="6"/>
  <c r="BK170" i="6"/>
  <c r="N170" i="6"/>
  <c r="BF170" i="6" s="1"/>
  <c r="BI169" i="6"/>
  <c r="BH169" i="6"/>
  <c r="BG169" i="6"/>
  <c r="BE169" i="6"/>
  <c r="AA169" i="6"/>
  <c r="Y169" i="6"/>
  <c r="W169" i="6"/>
  <c r="BK169" i="6"/>
  <c r="N169" i="6"/>
  <c r="BF169" i="6" s="1"/>
  <c r="BI168" i="6"/>
  <c r="BH168" i="6"/>
  <c r="BG168" i="6"/>
  <c r="BE168" i="6"/>
  <c r="AA168" i="6"/>
  <c r="Y168" i="6"/>
  <c r="W168" i="6"/>
  <c r="BK168" i="6"/>
  <c r="N168" i="6"/>
  <c r="BF168" i="6" s="1"/>
  <c r="BI167" i="6"/>
  <c r="BH167" i="6"/>
  <c r="BG167" i="6"/>
  <c r="BE167" i="6"/>
  <c r="AA167" i="6"/>
  <c r="Y167" i="6"/>
  <c r="W167" i="6"/>
  <c r="BK167" i="6"/>
  <c r="N167" i="6"/>
  <c r="BF167" i="6" s="1"/>
  <c r="BI166" i="6"/>
  <c r="BH166" i="6"/>
  <c r="BG166" i="6"/>
  <c r="BE166" i="6"/>
  <c r="AA166" i="6"/>
  <c r="Y166" i="6"/>
  <c r="W166" i="6"/>
  <c r="BK166" i="6"/>
  <c r="N166" i="6"/>
  <c r="BF166" i="6" s="1"/>
  <c r="BI165" i="6"/>
  <c r="BH165" i="6"/>
  <c r="BG165" i="6"/>
  <c r="BE165" i="6"/>
  <c r="AA165" i="6"/>
  <c r="Y165" i="6"/>
  <c r="W165" i="6"/>
  <c r="BK165" i="6"/>
  <c r="N165" i="6"/>
  <c r="BF165" i="6" s="1"/>
  <c r="BI164" i="6"/>
  <c r="BH164" i="6"/>
  <c r="BG164" i="6"/>
  <c r="BE164" i="6"/>
  <c r="AA164" i="6"/>
  <c r="Y164" i="6"/>
  <c r="W164" i="6"/>
  <c r="BK164" i="6"/>
  <c r="N164" i="6"/>
  <c r="BF164" i="6" s="1"/>
  <c r="BI163" i="6"/>
  <c r="BH163" i="6"/>
  <c r="BG163" i="6"/>
  <c r="BE163" i="6"/>
  <c r="AA163" i="6"/>
  <c r="Y163" i="6"/>
  <c r="W163" i="6"/>
  <c r="BK163" i="6"/>
  <c r="N163" i="6"/>
  <c r="BF163" i="6" s="1"/>
  <c r="BI162" i="6"/>
  <c r="BH162" i="6"/>
  <c r="BG162" i="6"/>
  <c r="BE162" i="6"/>
  <c r="AA162" i="6"/>
  <c r="Y162" i="6"/>
  <c r="W162" i="6"/>
  <c r="BK162" i="6"/>
  <c r="N162" i="6"/>
  <c r="BF162" i="6" s="1"/>
  <c r="BI161" i="6"/>
  <c r="BH161" i="6"/>
  <c r="BG161" i="6"/>
  <c r="BE161" i="6"/>
  <c r="AA161" i="6"/>
  <c r="Y161" i="6"/>
  <c r="W161" i="6"/>
  <c r="BK161" i="6"/>
  <c r="N161" i="6"/>
  <c r="BF161" i="6" s="1"/>
  <c r="BI160" i="6"/>
  <c r="BH160" i="6"/>
  <c r="BG160" i="6"/>
  <c r="BE160" i="6"/>
  <c r="AA160" i="6"/>
  <c r="Y160" i="6"/>
  <c r="W160" i="6"/>
  <c r="BK160" i="6"/>
  <c r="N160" i="6"/>
  <c r="BF160" i="6" s="1"/>
  <c r="BI159" i="6"/>
  <c r="BH159" i="6"/>
  <c r="BG159" i="6"/>
  <c r="BE159" i="6"/>
  <c r="AA159" i="6"/>
  <c r="Y159" i="6"/>
  <c r="W159" i="6"/>
  <c r="BK159" i="6"/>
  <c r="N159" i="6"/>
  <c r="BF159" i="6" s="1"/>
  <c r="BI158" i="6"/>
  <c r="BH158" i="6"/>
  <c r="BG158" i="6"/>
  <c r="BE158" i="6"/>
  <c r="AA158" i="6"/>
  <c r="Y158" i="6"/>
  <c r="W158" i="6"/>
  <c r="BK158" i="6"/>
  <c r="N158" i="6"/>
  <c r="BF158" i="6" s="1"/>
  <c r="BI157" i="6"/>
  <c r="BH157" i="6"/>
  <c r="BG157" i="6"/>
  <c r="BE157" i="6"/>
  <c r="AA157" i="6"/>
  <c r="Y157" i="6"/>
  <c r="W157" i="6"/>
  <c r="BK157" i="6"/>
  <c r="N157" i="6"/>
  <c r="BF157" i="6" s="1"/>
  <c r="BI156" i="6"/>
  <c r="BH156" i="6"/>
  <c r="BG156" i="6"/>
  <c r="BE156" i="6"/>
  <c r="AA156" i="6"/>
  <c r="Y156" i="6"/>
  <c r="W156" i="6"/>
  <c r="BK156" i="6"/>
  <c r="N156" i="6"/>
  <c r="BF156" i="6" s="1"/>
  <c r="BI155" i="6"/>
  <c r="BH155" i="6"/>
  <c r="BG155" i="6"/>
  <c r="BE155" i="6"/>
  <c r="AA155" i="6"/>
  <c r="Y155" i="6"/>
  <c r="W155" i="6"/>
  <c r="BK155" i="6"/>
  <c r="N155" i="6"/>
  <c r="BF155" i="6" s="1"/>
  <c r="BI154" i="6"/>
  <c r="BH154" i="6"/>
  <c r="BG154" i="6"/>
  <c r="BE154" i="6"/>
  <c r="AA154" i="6"/>
  <c r="Y154" i="6"/>
  <c r="W154" i="6"/>
  <c r="BK154" i="6"/>
  <c r="N154" i="6"/>
  <c r="BF154" i="6" s="1"/>
  <c r="BI153" i="6"/>
  <c r="BH153" i="6"/>
  <c r="BG153" i="6"/>
  <c r="BE153" i="6"/>
  <c r="AA153" i="6"/>
  <c r="Y153" i="6"/>
  <c r="W153" i="6"/>
  <c r="BK153" i="6"/>
  <c r="N153" i="6"/>
  <c r="BF153" i="6" s="1"/>
  <c r="BI152" i="6"/>
  <c r="BH152" i="6"/>
  <c r="BG152" i="6"/>
  <c r="BE152" i="6"/>
  <c r="AA152" i="6"/>
  <c r="AA151" i="6" s="1"/>
  <c r="Y152" i="6"/>
  <c r="W152" i="6"/>
  <c r="BK152" i="6"/>
  <c r="N152" i="6"/>
  <c r="BF152" i="6" s="1"/>
  <c r="BI150" i="6"/>
  <c r="BH150" i="6"/>
  <c r="BG150" i="6"/>
  <c r="BE150" i="6"/>
  <c r="AA150" i="6"/>
  <c r="Y150" i="6"/>
  <c r="W150" i="6"/>
  <c r="BK150" i="6"/>
  <c r="N150" i="6"/>
  <c r="BF150" i="6" s="1"/>
  <c r="BI149" i="6"/>
  <c r="BH149" i="6"/>
  <c r="BG149" i="6"/>
  <c r="BE149" i="6"/>
  <c r="AA149" i="6"/>
  <c r="Y149" i="6"/>
  <c r="W149" i="6"/>
  <c r="BK149" i="6"/>
  <c r="N149" i="6"/>
  <c r="BF149" i="6" s="1"/>
  <c r="BI148" i="6"/>
  <c r="BH148" i="6"/>
  <c r="BG148" i="6"/>
  <c r="BE148" i="6"/>
  <c r="AA148" i="6"/>
  <c r="Y148" i="6"/>
  <c r="W148" i="6"/>
  <c r="BK148" i="6"/>
  <c r="N148" i="6"/>
  <c r="BF148" i="6" s="1"/>
  <c r="BI146" i="6"/>
  <c r="BH146" i="6"/>
  <c r="BG146" i="6"/>
  <c r="BE146" i="6"/>
  <c r="AA146" i="6"/>
  <c r="Y146" i="6"/>
  <c r="W146" i="6"/>
  <c r="BK146" i="6"/>
  <c r="N146" i="6"/>
  <c r="BF146" i="6" s="1"/>
  <c r="BI145" i="6"/>
  <c r="BH145" i="6"/>
  <c r="BG145" i="6"/>
  <c r="BE145" i="6"/>
  <c r="AA145" i="6"/>
  <c r="Y145" i="6"/>
  <c r="W145" i="6"/>
  <c r="BK145" i="6"/>
  <c r="N145" i="6"/>
  <c r="BF145" i="6" s="1"/>
  <c r="BI144" i="6"/>
  <c r="BH144" i="6"/>
  <c r="BG144" i="6"/>
  <c r="BE144" i="6"/>
  <c r="AA144" i="6"/>
  <c r="Y144" i="6"/>
  <c r="W144" i="6"/>
  <c r="BK144" i="6"/>
  <c r="N144" i="6"/>
  <c r="BF144" i="6" s="1"/>
  <c r="BI143" i="6"/>
  <c r="BH143" i="6"/>
  <c r="BG143" i="6"/>
  <c r="BE143" i="6"/>
  <c r="AA143" i="6"/>
  <c r="Y143" i="6"/>
  <c r="W143" i="6"/>
  <c r="BK143" i="6"/>
  <c r="N143" i="6"/>
  <c r="BF143" i="6" s="1"/>
  <c r="BI142" i="6"/>
  <c r="BH142" i="6"/>
  <c r="BG142" i="6"/>
  <c r="BE142" i="6"/>
  <c r="AA142" i="6"/>
  <c r="Y142" i="6"/>
  <c r="W142" i="6"/>
  <c r="BK142" i="6"/>
  <c r="N142" i="6"/>
  <c r="BF142" i="6" s="1"/>
  <c r="BI141" i="6"/>
  <c r="BH141" i="6"/>
  <c r="BG141" i="6"/>
  <c r="BE141" i="6"/>
  <c r="AA141" i="6"/>
  <c r="Y141" i="6"/>
  <c r="W141" i="6"/>
  <c r="BK141" i="6"/>
  <c r="N141" i="6"/>
  <c r="BF141" i="6" s="1"/>
  <c r="BI140" i="6"/>
  <c r="BH140" i="6"/>
  <c r="BG140" i="6"/>
  <c r="BE140" i="6"/>
  <c r="AA140" i="6"/>
  <c r="Y140" i="6"/>
  <c r="W140" i="6"/>
  <c r="BK140" i="6"/>
  <c r="N140" i="6"/>
  <c r="BF140" i="6" s="1"/>
  <c r="BI139" i="6"/>
  <c r="BH139" i="6"/>
  <c r="BG139" i="6"/>
  <c r="BE139" i="6"/>
  <c r="AA139" i="6"/>
  <c r="Y139" i="6"/>
  <c r="W139" i="6"/>
  <c r="BK139" i="6"/>
  <c r="N139" i="6"/>
  <c r="BF139" i="6" s="1"/>
  <c r="BI138" i="6"/>
  <c r="BH138" i="6"/>
  <c r="BG138" i="6"/>
  <c r="BE138" i="6"/>
  <c r="AA138" i="6"/>
  <c r="Y138" i="6"/>
  <c r="W138" i="6"/>
  <c r="BK138" i="6"/>
  <c r="N138" i="6"/>
  <c r="BF138" i="6" s="1"/>
  <c r="BI137" i="6"/>
  <c r="BH137" i="6"/>
  <c r="BG137" i="6"/>
  <c r="BE137" i="6"/>
  <c r="AA137" i="6"/>
  <c r="Y137" i="6"/>
  <c r="W137" i="6"/>
  <c r="BK137" i="6"/>
  <c r="N137" i="6"/>
  <c r="BF137" i="6" s="1"/>
  <c r="BI136" i="6"/>
  <c r="BH136" i="6"/>
  <c r="BG136" i="6"/>
  <c r="BE136" i="6"/>
  <c r="AA136" i="6"/>
  <c r="Y136" i="6"/>
  <c r="W136" i="6"/>
  <c r="BK136" i="6"/>
  <c r="N136" i="6"/>
  <c r="BF136" i="6" s="1"/>
  <c r="BI135" i="6"/>
  <c r="BH135" i="6"/>
  <c r="BG135" i="6"/>
  <c r="BE135" i="6"/>
  <c r="AA135" i="6"/>
  <c r="Y135" i="6"/>
  <c r="W135" i="6"/>
  <c r="BK135" i="6"/>
  <c r="N135" i="6"/>
  <c r="BF135" i="6" s="1"/>
  <c r="BI134" i="6"/>
  <c r="BH134" i="6"/>
  <c r="BG134" i="6"/>
  <c r="BE134" i="6"/>
  <c r="AA134" i="6"/>
  <c r="Y134" i="6"/>
  <c r="W134" i="6"/>
  <c r="BK134" i="6"/>
  <c r="N134" i="6"/>
  <c r="BF134" i="6" s="1"/>
  <c r="BI133" i="6"/>
  <c r="BH133" i="6"/>
  <c r="BG133" i="6"/>
  <c r="BE133" i="6"/>
  <c r="AA133" i="6"/>
  <c r="Y133" i="6"/>
  <c r="W133" i="6"/>
  <c r="BK133" i="6"/>
  <c r="N133" i="6"/>
  <c r="BF133" i="6" s="1"/>
  <c r="BI132" i="6"/>
  <c r="BH132" i="6"/>
  <c r="BG132" i="6"/>
  <c r="BE132" i="6"/>
  <c r="AA132" i="6"/>
  <c r="Y132" i="6"/>
  <c r="W132" i="6"/>
  <c r="BK132" i="6"/>
  <c r="N132" i="6"/>
  <c r="BF132" i="6" s="1"/>
  <c r="BI131" i="6"/>
  <c r="BH131" i="6"/>
  <c r="BG131" i="6"/>
  <c r="BE131" i="6"/>
  <c r="AA131" i="6"/>
  <c r="Y131" i="6"/>
  <c r="W131" i="6"/>
  <c r="BK131" i="6"/>
  <c r="N131" i="6"/>
  <c r="BF131" i="6" s="1"/>
  <c r="BI130" i="6"/>
  <c r="BH130" i="6"/>
  <c r="BG130" i="6"/>
  <c r="BE130" i="6"/>
  <c r="AA130" i="6"/>
  <c r="Y130" i="6"/>
  <c r="W130" i="6"/>
  <c r="BK130" i="6"/>
  <c r="N130" i="6"/>
  <c r="BF130" i="6" s="1"/>
  <c r="BI129" i="6"/>
  <c r="BH129" i="6"/>
  <c r="BG129" i="6"/>
  <c r="BE129" i="6"/>
  <c r="AA129" i="6"/>
  <c r="Y129" i="6"/>
  <c r="W129" i="6"/>
  <c r="BK129" i="6"/>
  <c r="N129" i="6"/>
  <c r="BF129" i="6" s="1"/>
  <c r="F122" i="6"/>
  <c r="F120" i="6"/>
  <c r="F118" i="6"/>
  <c r="BI107" i="6"/>
  <c r="BH107" i="6"/>
  <c r="BG107" i="6"/>
  <c r="BE107" i="6"/>
  <c r="BI106" i="6"/>
  <c r="BH106" i="6"/>
  <c r="BG106" i="6"/>
  <c r="BE106" i="6"/>
  <c r="BI105" i="6"/>
  <c r="BH105" i="6"/>
  <c r="BG105" i="6"/>
  <c r="BE105" i="6"/>
  <c r="BI104" i="6"/>
  <c r="BH104" i="6"/>
  <c r="BG104" i="6"/>
  <c r="BE104" i="6"/>
  <c r="BI103" i="6"/>
  <c r="BH103" i="6"/>
  <c r="BG103" i="6"/>
  <c r="BE103" i="6"/>
  <c r="BI102" i="6"/>
  <c r="BH102" i="6"/>
  <c r="BG102" i="6"/>
  <c r="BE102" i="6"/>
  <c r="F83" i="6"/>
  <c r="F81" i="6"/>
  <c r="F79" i="6"/>
  <c r="O21" i="6"/>
  <c r="E21" i="6"/>
  <c r="M84" i="6" s="1"/>
  <c r="O20" i="6"/>
  <c r="O18" i="6"/>
  <c r="E18" i="6"/>
  <c r="M83" i="6" s="1"/>
  <c r="O17" i="6"/>
  <c r="O15" i="6"/>
  <c r="E15" i="6"/>
  <c r="F123" i="6" s="1"/>
  <c r="O14" i="6"/>
  <c r="O9" i="6"/>
  <c r="M120" i="6" s="1"/>
  <c r="F6" i="6"/>
  <c r="F78" i="6" s="1"/>
  <c r="AY91" i="1"/>
  <c r="AX91" i="1"/>
  <c r="AY90" i="1"/>
  <c r="AX90" i="1"/>
  <c r="AU90" i="1"/>
  <c r="AZ90" i="1"/>
  <c r="BC90" i="1"/>
  <c r="AY89" i="1"/>
  <c r="AX89" i="1"/>
  <c r="BB89" i="1"/>
  <c r="AY88" i="1"/>
  <c r="AX88" i="1"/>
  <c r="BB88" i="1"/>
  <c r="BD88" i="1"/>
  <c r="AV88" i="1"/>
  <c r="CK104" i="1"/>
  <c r="CJ104" i="1"/>
  <c r="CI104" i="1"/>
  <c r="CC104" i="1"/>
  <c r="CH104" i="1"/>
  <c r="CB104" i="1"/>
  <c r="CG104" i="1"/>
  <c r="CA104" i="1"/>
  <c r="CF104" i="1"/>
  <c r="BZ104" i="1"/>
  <c r="CE104" i="1"/>
  <c r="CK103" i="1"/>
  <c r="CJ103" i="1"/>
  <c r="CI103" i="1"/>
  <c r="CC103" i="1"/>
  <c r="CH103" i="1"/>
  <c r="CB103" i="1"/>
  <c r="CG103" i="1"/>
  <c r="CA103" i="1"/>
  <c r="CF103" i="1"/>
  <c r="BZ103" i="1"/>
  <c r="CE103" i="1"/>
  <c r="CK102" i="1"/>
  <c r="CJ102" i="1"/>
  <c r="CI102" i="1"/>
  <c r="CC102" i="1"/>
  <c r="CH102" i="1"/>
  <c r="CB102" i="1"/>
  <c r="CG102" i="1"/>
  <c r="CA102" i="1"/>
  <c r="CF102" i="1"/>
  <c r="BZ102" i="1"/>
  <c r="CE102" i="1"/>
  <c r="CK101" i="1"/>
  <c r="CJ101" i="1"/>
  <c r="CI101" i="1"/>
  <c r="CH101" i="1"/>
  <c r="CG101" i="1"/>
  <c r="CF101" i="1"/>
  <c r="BZ101" i="1"/>
  <c r="CE101" i="1"/>
  <c r="AM83" i="1"/>
  <c r="L83" i="1"/>
  <c r="AM82" i="1"/>
  <c r="L82" i="1"/>
  <c r="AM80" i="1"/>
  <c r="L80" i="1"/>
  <c r="L78" i="1"/>
  <c r="L77" i="1"/>
  <c r="AA147" i="6" l="1"/>
  <c r="F84" i="7"/>
  <c r="M122" i="7"/>
  <c r="AA145" i="7"/>
  <c r="BK149" i="7"/>
  <c r="N149" i="7" s="1"/>
  <c r="N92" i="7" s="1"/>
  <c r="M120" i="9"/>
  <c r="BK128" i="9"/>
  <c r="BK164" i="9"/>
  <c r="N164" i="9" s="1"/>
  <c r="N95" i="9" s="1"/>
  <c r="Y156" i="10"/>
  <c r="AA161" i="10"/>
  <c r="BK128" i="6"/>
  <c r="BK147" i="6"/>
  <c r="N147" i="6" s="1"/>
  <c r="N91" i="6" s="1"/>
  <c r="BK187" i="6"/>
  <c r="N187" i="6" s="1"/>
  <c r="N99" i="6" s="1"/>
  <c r="BK128" i="7"/>
  <c r="BK145" i="7"/>
  <c r="N145" i="7" s="1"/>
  <c r="N91" i="7" s="1"/>
  <c r="W164" i="9"/>
  <c r="W127" i="9" s="1"/>
  <c r="H35" i="9"/>
  <c r="BB96" i="1" s="1"/>
  <c r="M82" i="10"/>
  <c r="F85" i="10"/>
  <c r="BK127" i="10"/>
  <c r="N127" i="10" s="1"/>
  <c r="N91" i="10" s="1"/>
  <c r="Y128" i="6"/>
  <c r="F117" i="6"/>
  <c r="F84" i="6"/>
  <c r="M122" i="6"/>
  <c r="BK178" i="7"/>
  <c r="N178" i="7" s="1"/>
  <c r="N98" i="7" s="1"/>
  <c r="F78" i="9"/>
  <c r="W128" i="9"/>
  <c r="Y164" i="9"/>
  <c r="BK156" i="10"/>
  <c r="N156" i="10" s="1"/>
  <c r="N94" i="10" s="1"/>
  <c r="BI184" i="12"/>
  <c r="N184" i="12" s="1"/>
  <c r="N94" i="12" s="1"/>
  <c r="BI127" i="12"/>
  <c r="AA127" i="12"/>
  <c r="AA126" i="12" s="1"/>
  <c r="Y127" i="12"/>
  <c r="Y126" i="12" s="1"/>
  <c r="W127" i="12"/>
  <c r="W126" i="12" s="1"/>
  <c r="N128" i="12"/>
  <c r="N90" i="12" s="1"/>
  <c r="BB91" i="1"/>
  <c r="BC88" i="1"/>
  <c r="BD89" i="1"/>
  <c r="AU89" i="1"/>
  <c r="Y127" i="6"/>
  <c r="H35" i="6"/>
  <c r="BC92" i="1" s="1"/>
  <c r="H32" i="7"/>
  <c r="AZ93" i="1" s="1"/>
  <c r="M32" i="7"/>
  <c r="AV93" i="1" s="1"/>
  <c r="F85" i="9"/>
  <c r="F123" i="9"/>
  <c r="Y131" i="10"/>
  <c r="M120" i="7"/>
  <c r="M81" i="7"/>
  <c r="AU94" i="1"/>
  <c r="AU88" i="1"/>
  <c r="BC89" i="1"/>
  <c r="AV90" i="1"/>
  <c r="BD91" i="1"/>
  <c r="H34" i="6"/>
  <c r="BB92" i="1" s="1"/>
  <c r="BB94" i="1"/>
  <c r="AZ91" i="1"/>
  <c r="M32" i="6"/>
  <c r="AV92" i="1" s="1"/>
  <c r="H36" i="6"/>
  <c r="BD92" i="1" s="1"/>
  <c r="W128" i="6"/>
  <c r="Y147" i="6"/>
  <c r="Y151" i="6"/>
  <c r="AA179" i="6"/>
  <c r="H36" i="7"/>
  <c r="BD93" i="1" s="1"/>
  <c r="Y128" i="7"/>
  <c r="AA149" i="7"/>
  <c r="H37" i="9"/>
  <c r="BD96" i="1" s="1"/>
  <c r="AA183" i="9"/>
  <c r="AA182" i="9" s="1"/>
  <c r="W183" i="9"/>
  <c r="W182" i="9" s="1"/>
  <c r="AA128" i="6"/>
  <c r="AA127" i="6" s="1"/>
  <c r="BK151" i="6"/>
  <c r="N151" i="6" s="1"/>
  <c r="N92" i="6" s="1"/>
  <c r="H34" i="7"/>
  <c r="BB93" i="1" s="1"/>
  <c r="BK127" i="7"/>
  <c r="W149" i="7"/>
  <c r="H36" i="10"/>
  <c r="BC97" i="1" s="1"/>
  <c r="BK131" i="10"/>
  <c r="N131" i="10" s="1"/>
  <c r="N92" i="10" s="1"/>
  <c r="AV89" i="1"/>
  <c r="BC91" i="1"/>
  <c r="M81" i="6"/>
  <c r="H32" i="6"/>
  <c r="AZ92" i="1" s="1"/>
  <c r="Y179" i="6"/>
  <c r="Y184" i="6"/>
  <c r="F117" i="7"/>
  <c r="H35" i="7"/>
  <c r="BC93" i="1" s="1"/>
  <c r="W128" i="7"/>
  <c r="W145" i="7"/>
  <c r="BK173" i="7"/>
  <c r="AA128" i="9"/>
  <c r="AA127" i="9" s="1"/>
  <c r="BK191" i="9"/>
  <c r="N191" i="9" s="1"/>
  <c r="N98" i="9" s="1"/>
  <c r="H37" i="10"/>
  <c r="BD97" i="1" s="1"/>
  <c r="AV98" i="1"/>
  <c r="W147" i="6"/>
  <c r="W151" i="6"/>
  <c r="W179" i="6"/>
  <c r="W176" i="6" s="1"/>
  <c r="BK184" i="6"/>
  <c r="N184" i="6" s="1"/>
  <c r="N98" i="6" s="1"/>
  <c r="AA128" i="7"/>
  <c r="AA127" i="7" s="1"/>
  <c r="Y145" i="7"/>
  <c r="Y149" i="7"/>
  <c r="Y173" i="7"/>
  <c r="W178" i="7"/>
  <c r="W170" i="7" s="1"/>
  <c r="BK181" i="7"/>
  <c r="N181" i="7" s="1"/>
  <c r="N99" i="7" s="1"/>
  <c r="AV94" i="1"/>
  <c r="Y128" i="9"/>
  <c r="BK183" i="9"/>
  <c r="BK182" i="9" s="1"/>
  <c r="N182" i="9" s="1"/>
  <c r="N96" i="9" s="1"/>
  <c r="W127" i="10"/>
  <c r="W156" i="10"/>
  <c r="BK161" i="10"/>
  <c r="N161" i="10" s="1"/>
  <c r="N96" i="10" s="1"/>
  <c r="AA173" i="7"/>
  <c r="AA170" i="7" s="1"/>
  <c r="Y178" i="7"/>
  <c r="H36" i="9"/>
  <c r="BC96" i="1" s="1"/>
  <c r="BC95" i="1" s="1"/>
  <c r="AY95" i="1" s="1"/>
  <c r="BK155" i="9"/>
  <c r="N155" i="9" s="1"/>
  <c r="N94" i="9" s="1"/>
  <c r="Y155" i="9"/>
  <c r="H33" i="10"/>
  <c r="AZ97" i="1" s="1"/>
  <c r="Y127" i="10"/>
  <c r="Y126" i="10" s="1"/>
  <c r="Y125" i="10" s="1"/>
  <c r="AA131" i="10"/>
  <c r="BK144" i="10"/>
  <c r="N144" i="10" s="1"/>
  <c r="N93" i="10" s="1"/>
  <c r="AA144" i="10"/>
  <c r="W144" i="10"/>
  <c r="W161" i="10"/>
  <c r="BD98" i="1"/>
  <c r="AU98" i="1"/>
  <c r="AA178" i="7"/>
  <c r="BD94" i="1"/>
  <c r="M33" i="9"/>
  <c r="AV96" i="1" s="1"/>
  <c r="AA127" i="10"/>
  <c r="H35" i="10"/>
  <c r="BB97" i="1" s="1"/>
  <c r="BB95" i="1" s="1"/>
  <c r="AX95" i="1" s="1"/>
  <c r="W131" i="10"/>
  <c r="AA156" i="10"/>
  <c r="Y161" i="10"/>
  <c r="BB98" i="1"/>
  <c r="N173" i="7"/>
  <c r="N96" i="7" s="1"/>
  <c r="BK170" i="7"/>
  <c r="N170" i="7" s="1"/>
  <c r="N94" i="7" s="1"/>
  <c r="N128" i="9"/>
  <c r="N91" i="9" s="1"/>
  <c r="BK127" i="9"/>
  <c r="AZ88" i="1"/>
  <c r="AZ89" i="1"/>
  <c r="Y170" i="7"/>
  <c r="N127" i="7"/>
  <c r="N89" i="7" s="1"/>
  <c r="BB90" i="1"/>
  <c r="BD90" i="1"/>
  <c r="AA176" i="6"/>
  <c r="AA126" i="6" s="1"/>
  <c r="N179" i="6"/>
  <c r="N96" i="6" s="1"/>
  <c r="BK176" i="6"/>
  <c r="N176" i="6" s="1"/>
  <c r="N94" i="6" s="1"/>
  <c r="BK126" i="10"/>
  <c r="M123" i="6"/>
  <c r="N128" i="6"/>
  <c r="N90" i="6" s="1"/>
  <c r="N188" i="6"/>
  <c r="BF188" i="6" s="1"/>
  <c r="M123" i="7"/>
  <c r="N128" i="7"/>
  <c r="N90" i="7" s="1"/>
  <c r="N182" i="7"/>
  <c r="BF182" i="7" s="1"/>
  <c r="H33" i="9"/>
  <c r="AZ96" i="1" s="1"/>
  <c r="AZ95" i="1" s="1"/>
  <c r="AV95" i="1" s="1"/>
  <c r="N195" i="9"/>
  <c r="BF195" i="9" s="1"/>
  <c r="F115" i="10"/>
  <c r="M122" i="10"/>
  <c r="M33" i="10"/>
  <c r="AV97" i="1" s="1"/>
  <c r="BK166" i="10"/>
  <c r="N166" i="10" s="1"/>
  <c r="N97" i="10" s="1"/>
  <c r="AV91" i="1"/>
  <c r="BK126" i="7" l="1"/>
  <c r="N126" i="7" s="1"/>
  <c r="N88" i="7" s="1"/>
  <c r="BI126" i="12"/>
  <c r="N126" i="12" s="1"/>
  <c r="N88" i="12" s="1"/>
  <c r="M27" i="12" s="1"/>
  <c r="N183" i="9"/>
  <c r="N97" i="9" s="1"/>
  <c r="Y176" i="6"/>
  <c r="Y126" i="6" s="1"/>
  <c r="N127" i="12"/>
  <c r="N89" i="12" s="1"/>
  <c r="N106" i="12"/>
  <c r="BD106" i="12" s="1"/>
  <c r="N102" i="12"/>
  <c r="N107" i="12"/>
  <c r="BD107" i="12" s="1"/>
  <c r="N103" i="12"/>
  <c r="BD103" i="12" s="1"/>
  <c r="AU91" i="1"/>
  <c r="BB87" i="1"/>
  <c r="AX87" i="1" s="1"/>
  <c r="AA126" i="10"/>
  <c r="AA125" i="10" s="1"/>
  <c r="W127" i="7"/>
  <c r="Y127" i="7"/>
  <c r="Y126" i="7" s="1"/>
  <c r="W126" i="10"/>
  <c r="W125" i="10" s="1"/>
  <c r="AU97" i="1" s="1"/>
  <c r="AA126" i="7"/>
  <c r="AA126" i="9"/>
  <c r="BD95" i="1"/>
  <c r="BD87" i="1" s="1"/>
  <c r="W35" i="1" s="1"/>
  <c r="W126" i="9"/>
  <c r="AU96" i="1" s="1"/>
  <c r="BC87" i="1"/>
  <c r="W126" i="7"/>
  <c r="AU93" i="1" s="1"/>
  <c r="W127" i="6"/>
  <c r="W126" i="6" s="1"/>
  <c r="AU92" i="1" s="1"/>
  <c r="Y127" i="9"/>
  <c r="Y126" i="9" s="1"/>
  <c r="BK127" i="6"/>
  <c r="BK125" i="10"/>
  <c r="N125" i="10" s="1"/>
  <c r="N89" i="10" s="1"/>
  <c r="N126" i="10"/>
  <c r="N90" i="10" s="1"/>
  <c r="N106" i="7"/>
  <c r="BF106" i="7" s="1"/>
  <c r="N104" i="7"/>
  <c r="BF104" i="7" s="1"/>
  <c r="M27" i="7"/>
  <c r="N107" i="7"/>
  <c r="BF107" i="7" s="1"/>
  <c r="N105" i="7"/>
  <c r="BF105" i="7" s="1"/>
  <c r="N103" i="7"/>
  <c r="BF103" i="7" s="1"/>
  <c r="N102" i="7"/>
  <c r="AZ87" i="1"/>
  <c r="BK126" i="9"/>
  <c r="N126" i="9" s="1"/>
  <c r="N89" i="9" s="1"/>
  <c r="N127" i="9"/>
  <c r="N90" i="9" s="1"/>
  <c r="N105" i="12" l="1"/>
  <c r="BD105" i="12" s="1"/>
  <c r="N104" i="12"/>
  <c r="BD104" i="12" s="1"/>
  <c r="BD102" i="12"/>
  <c r="W33" i="1"/>
  <c r="BK126" i="6"/>
  <c r="N126" i="6" s="1"/>
  <c r="N88" i="6" s="1"/>
  <c r="N127" i="6"/>
  <c r="N89" i="6" s="1"/>
  <c r="AY87" i="1"/>
  <c r="W34" i="1"/>
  <c r="AU95" i="1"/>
  <c r="AU87" i="1" s="1"/>
  <c r="N106" i="9"/>
  <c r="BF106" i="9" s="1"/>
  <c r="N104" i="9"/>
  <c r="BF104" i="9" s="1"/>
  <c r="N102" i="9"/>
  <c r="BF102" i="9" s="1"/>
  <c r="N101" i="9"/>
  <c r="N105" i="9"/>
  <c r="BF105" i="9" s="1"/>
  <c r="N103" i="9"/>
  <c r="BF103" i="9" s="1"/>
  <c r="M28" i="9"/>
  <c r="N104" i="10"/>
  <c r="BF104" i="10" s="1"/>
  <c r="N102" i="10"/>
  <c r="BF102" i="10" s="1"/>
  <c r="M28" i="10"/>
  <c r="N105" i="10"/>
  <c r="BF105" i="10" s="1"/>
  <c r="N103" i="10"/>
  <c r="BF103" i="10" s="1"/>
  <c r="N101" i="10"/>
  <c r="BF101" i="10" s="1"/>
  <c r="N100" i="10"/>
  <c r="AV87" i="1"/>
  <c r="N101" i="7"/>
  <c r="BF102" i="7"/>
  <c r="N101" i="12" l="1"/>
  <c r="M33" i="12"/>
  <c r="H33" i="12"/>
  <c r="M28" i="12"/>
  <c r="M30" i="12" s="1"/>
  <c r="L109" i="12"/>
  <c r="N106" i="6"/>
  <c r="BF106" i="6" s="1"/>
  <c r="N105" i="6"/>
  <c r="BF105" i="6" s="1"/>
  <c r="N104" i="6"/>
  <c r="BF104" i="6" s="1"/>
  <c r="N103" i="6"/>
  <c r="BF103" i="6" s="1"/>
  <c r="M27" i="6"/>
  <c r="N102" i="6"/>
  <c r="N107" i="6"/>
  <c r="BF107" i="6" s="1"/>
  <c r="BF100" i="10"/>
  <c r="N99" i="10"/>
  <c r="BA94" i="1"/>
  <c r="AW94" i="1"/>
  <c r="AT94" i="1" s="1"/>
  <c r="M28" i="7"/>
  <c r="L109" i="7"/>
  <c r="H33" i="7"/>
  <c r="BA93" i="1" s="1"/>
  <c r="M33" i="7"/>
  <c r="AW93" i="1" s="1"/>
  <c r="AT93" i="1" s="1"/>
  <c r="N100" i="9"/>
  <c r="BF101" i="9"/>
  <c r="L38" i="12" l="1"/>
  <c r="N101" i="6"/>
  <c r="BF102" i="6"/>
  <c r="AW90" i="1"/>
  <c r="AT90" i="1" s="1"/>
  <c r="BA90" i="1"/>
  <c r="BA91" i="1"/>
  <c r="AW91" i="1"/>
  <c r="AT91" i="1" s="1"/>
  <c r="H34" i="10"/>
  <c r="BA97" i="1" s="1"/>
  <c r="M34" i="10"/>
  <c r="AW97" i="1" s="1"/>
  <c r="AT97" i="1" s="1"/>
  <c r="AW89" i="1"/>
  <c r="AT89" i="1" s="1"/>
  <c r="BA89" i="1"/>
  <c r="M29" i="9"/>
  <c r="L108" i="9"/>
  <c r="AS93" i="1"/>
  <c r="M30" i="7"/>
  <c r="M29" i="10"/>
  <c r="L107" i="10"/>
  <c r="M34" i="9"/>
  <c r="AW96" i="1" s="1"/>
  <c r="AT96" i="1" s="1"/>
  <c r="H34" i="9"/>
  <c r="BA96" i="1" s="1"/>
  <c r="AS94" i="1"/>
  <c r="AW88" i="1"/>
  <c r="AT88" i="1" s="1"/>
  <c r="BA88" i="1"/>
  <c r="BA95" i="1" l="1"/>
  <c r="AW95" i="1" s="1"/>
  <c r="AT95" i="1" s="1"/>
  <c r="H33" i="6"/>
  <c r="BA92" i="1" s="1"/>
  <c r="M33" i="6"/>
  <c r="AW92" i="1" s="1"/>
  <c r="AT92" i="1" s="1"/>
  <c r="AS90" i="1"/>
  <c r="AW98" i="1"/>
  <c r="AT98" i="1" s="1"/>
  <c r="BA98" i="1"/>
  <c r="BA87" i="1" s="1"/>
  <c r="M28" i="6"/>
  <c r="L109" i="6"/>
  <c r="AS97" i="1"/>
  <c r="M31" i="10"/>
  <c r="AS96" i="1"/>
  <c r="M31" i="9"/>
  <c r="AS88" i="1"/>
  <c r="AS91" i="1"/>
  <c r="AS89" i="1"/>
  <c r="AG94" i="1"/>
  <c r="AN94" i="1" s="1"/>
  <c r="L38" i="7"/>
  <c r="AG93" i="1"/>
  <c r="AN93" i="1" s="1"/>
  <c r="AG90" i="1" l="1"/>
  <c r="AN90" i="1" s="1"/>
  <c r="AS92" i="1"/>
  <c r="M30" i="6"/>
  <c r="AS98" i="1"/>
  <c r="AG91" i="1"/>
  <c r="AN91" i="1" s="1"/>
  <c r="AG96" i="1"/>
  <c r="L39" i="9"/>
  <c r="AG89" i="1"/>
  <c r="AN89" i="1" s="1"/>
  <c r="AG88" i="1"/>
  <c r="L39" i="10"/>
  <c r="AG97" i="1"/>
  <c r="AN97" i="1" s="1"/>
  <c r="W32" i="1"/>
  <c r="AW87" i="1"/>
  <c r="AS95" i="1"/>
  <c r="AS87" i="1" s="1"/>
  <c r="AG92" i="1" l="1"/>
  <c r="AN92" i="1" s="1"/>
  <c r="L38" i="6"/>
  <c r="AG98" i="1"/>
  <c r="AN98" i="1" s="1"/>
  <c r="AK32" i="1"/>
  <c r="AT87" i="1"/>
  <c r="AN88" i="1"/>
  <c r="AG95" i="1"/>
  <c r="AN95" i="1" s="1"/>
  <c r="AN96" i="1"/>
  <c r="AG87" i="1" l="1"/>
  <c r="AG103" i="1" l="1"/>
  <c r="AG104" i="1"/>
  <c r="AK26" i="1"/>
  <c r="AG101" i="1"/>
  <c r="AN87" i="1"/>
  <c r="AG102" i="1"/>
  <c r="AV103" i="1" l="1"/>
  <c r="BY103" i="1" s="1"/>
  <c r="CD103" i="1"/>
  <c r="CD104" i="1"/>
  <c r="AV104" i="1"/>
  <c r="BY104" i="1" s="1"/>
  <c r="AV102" i="1"/>
  <c r="BY102" i="1" s="1"/>
  <c r="CD102" i="1"/>
  <c r="AV101" i="1"/>
  <c r="BY101" i="1" s="1"/>
  <c r="AG100" i="1"/>
  <c r="CD101" i="1"/>
  <c r="AN101" i="1" l="1"/>
  <c r="AN103" i="1"/>
  <c r="AK27" i="1"/>
  <c r="AK29" i="1" s="1"/>
  <c r="AG106" i="1"/>
  <c r="AN104" i="1"/>
  <c r="W31" i="1"/>
  <c r="AK31" i="1"/>
  <c r="AN102" i="1"/>
  <c r="AN100" i="1" l="1"/>
  <c r="AN106" i="1" s="1"/>
  <c r="AK37" i="1"/>
</calcChain>
</file>

<file path=xl/sharedStrings.xml><?xml version="1.0" encoding="utf-8"?>
<sst xmlns="http://schemas.openxmlformats.org/spreadsheetml/2006/main" count="4813" uniqueCount="660">
  <si>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</si>
  <si>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</si>
  <si>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</si>
  <si>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</si>
  <si>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</si>
  <si>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</si>
  <si>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</si>
  <si>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</si>
  <si>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</si>
  <si>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</si>
  <si>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</si>
  <si>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</si>
  <si>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</si>
  <si>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Návod na vyplnenie</t>
  </si>
  <si>
    <t>0,001</t>
  </si>
  <si>
    <t>Kód:</t>
  </si>
  <si>
    <t>BD_Rajec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</si>
  <si>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</si>
  <si>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</si>
  <si>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Nájomný bytový dom /33 bytových jednotiek/</t>
  </si>
  <si>
    <t>JKSO:</t>
  </si>
  <si>
    <t>KS:</t>
  </si>
  <si>
    <t>Miesto:</t>
  </si>
  <si>
    <t>Hollého ul. Rajec</t>
  </si>
  <si>
    <t>Dátum:</t>
  </si>
  <si>
    <t>12.1.2018</t>
  </si>
  <si>
    <t>Objednávateľ:</t>
  </si>
  <si>
    <t>IČO:</t>
  </si>
  <si>
    <t>Mesto Rajec</t>
  </si>
  <si>
    <t>IČO DPH:</t>
  </si>
  <si>
    <t>Zhotoviteľ:</t>
  </si>
  <si>
    <t>Vyplň údaj</t>
  </si>
  <si>
    <t>Projektant:</t>
  </si>
  <si>
    <t>TRISTÁN studio s.r.o., Prešov</t>
  </si>
  <si>
    <t>True</t>
  </si>
  <si>
    <t>Spracovateľ:</t>
  </si>
  <si>
    <t>Miroslav Holeš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</si>
  <si>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</si>
  <si>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</si>
  <si>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</si>
  <si>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</si>
  <si>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</si>
  <si>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</si>
  <si>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</si>
  <si>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</si>
  <si>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</si>
  <si>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</si>
  <si>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</si>
  <si>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</si>
  <si>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</si>
  <si>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</si>
  <si>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</si>
  <si>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</si>
  <si>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</si>
  <si>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</si>
  <si>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</si>
  <si>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</si>
  <si>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</si>
  <si>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</si>
  <si>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</si>
  <si>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</si>
  <si>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</si>
  <si>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</si>
  <si>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</si>
  <si>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</si>
  <si>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</si>
  <si>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</si>
  <si>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</si>
  <si>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</si>
  <si>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</si>
  <si>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</si>
  <si>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</si>
  <si>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</si>
  <si>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</si>
  <si>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</si>
  <si>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</si>
  <si>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</si>
  <si>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</si>
  <si>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</si>
  <si>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</si>
  <si>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{cfefaadc-65fe-42c5-8544-8826ad3d41ed}</t>
  </si>
  <si>
    <t>{00000000-0000-0000-0000-000000000000}</t>
  </si>
  <si>
    <t>/</t>
  </si>
  <si>
    <t>SO 02</t>
  </si>
  <si>
    <t>Prístrešok komunálneho odpadu</t>
  </si>
  <si>
    <t>1</t>
  </si>
  <si>
    <t>{201020e1-ba5f-4277-87f2-2b713116cd62}</t>
  </si>
  <si>
    <t>SO 03</t>
  </si>
  <si>
    <t>Komunikácie</t>
  </si>
  <si>
    <t>{addab816-c313-4145-8a98-68b16519e654}</t>
  </si>
  <si>
    <t>SO 04</t>
  </si>
  <si>
    <t>Sadové úpravy</t>
  </si>
  <si>
    <t>{8b606704-4385-4c1b-afa5-678e97141e54}</t>
  </si>
  <si>
    <t>SO 05</t>
  </si>
  <si>
    <t>Vodovodná prípojka</t>
  </si>
  <si>
    <t>{fc1b1106-52ee-4448-82db-903ca3bab985}</t>
  </si>
  <si>
    <t>SO 06</t>
  </si>
  <si>
    <t>Kanalizačná splašková a dažďová prípojka</t>
  </si>
  <si>
    <t>{e6218b5b-2b47-457c-9f9d-e12156f5f95c}</t>
  </si>
  <si>
    <t>SO 07</t>
  </si>
  <si>
    <t>Kanalizačná dažďová prípojka cez ORL</t>
  </si>
  <si>
    <t>{fc995774-8076-4128-b78d-bc476ced5811}</t>
  </si>
  <si>
    <t>SO 08</t>
  </si>
  <si>
    <t>NN prípojka</t>
  </si>
  <si>
    <t>{ca666523-b9e1-4359-b1ff-84bca26a196a}</t>
  </si>
  <si>
    <t>SO 09</t>
  </si>
  <si>
    <t>Teplovodná prípojka</t>
  </si>
  <si>
    <t>{fa918696-4544-4f71-895a-6daccc85717a}</t>
  </si>
  <si>
    <t>a</t>
  </si>
  <si>
    <t>Teplovodná prípojka - zemné práce</t>
  </si>
  <si>
    <t>2</t>
  </si>
  <si>
    <t>{39fd5afb-5d93-45b8-ad9d-3ff74a1a59cd}</t>
  </si>
  <si>
    <t>b</t>
  </si>
  <si>
    <t>Teplovodná prípojka - potrubná časť</t>
  </si>
  <si>
    <t>{35f4d55e-5eb4-419c-9b86-f1302ba92cff}</t>
  </si>
  <si>
    <t>SO10</t>
  </si>
  <si>
    <t>Verejné osvetlenie</t>
  </si>
  <si>
    <t>{dfb0c59b-a9e1-4853-bd2c-a7d6e5b4f2c6}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</si>
  <si>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</si>
  <si>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</si>
  <si>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</si>
  <si>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</si>
  <si>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</si>
  <si>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</si>
  <si>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</si>
  <si>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</si>
  <si>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</si>
  <si>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</si>
  <si>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</si>
  <si>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</si>
  <si>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</si>
  <si>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</si>
  <si>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</si>
  <si>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</si>
  <si>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</si>
  <si>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</si>
  <si>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</si>
  <si>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</si>
  <si>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</si>
  <si>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</si>
  <si>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</si>
  <si>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99 - Presun hmôt HSV</t>
  </si>
  <si>
    <t>PSV - Práce a dodávky PSV</t>
  </si>
  <si>
    <t xml:space="preserve">    767 - Konštrukcie doplnkové kovové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</si>
  <si>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</si>
  <si>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</si>
  <si>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</si>
  <si>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</si>
  <si>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</si>
  <si>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</si>
  <si>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</si>
  <si>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</si>
  <si>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</si>
  <si>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</si>
  <si>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</si>
  <si>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</si>
  <si>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</si>
  <si>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</si>
  <si>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</si>
  <si>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</si>
  <si>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</si>
  <si>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</si>
  <si>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</si>
  <si>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</si>
  <si>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</si>
  <si>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</si>
  <si>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</si>
  <si>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</si>
  <si>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</si>
  <si>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</si>
  <si>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m2</t>
  </si>
  <si>
    <t>4</t>
  </si>
  <si>
    <t>ks</t>
  </si>
  <si>
    <t>3</t>
  </si>
  <si>
    <t>t</t>
  </si>
  <si>
    <t>m</t>
  </si>
  <si>
    <t>16</t>
  </si>
  <si>
    <t>5</t>
  </si>
  <si>
    <t>6</t>
  </si>
  <si>
    <t>7</t>
  </si>
  <si>
    <t>8</t>
  </si>
  <si>
    <t>9</t>
  </si>
  <si>
    <t>10</t>
  </si>
  <si>
    <t>M</t>
  </si>
  <si>
    <t>32</t>
  </si>
  <si>
    <t>11</t>
  </si>
  <si>
    <t>12</t>
  </si>
  <si>
    <t>13</t>
  </si>
  <si>
    <t>14</t>
  </si>
  <si>
    <t>15</t>
  </si>
  <si>
    <t>kg</t>
  </si>
  <si>
    <t>17</t>
  </si>
  <si>
    <t>VP - Práce naviac</t>
  </si>
  <si>
    <t>PN</t>
  </si>
  <si>
    <t xml:space="preserve">    1 - Zemné práce</t>
  </si>
  <si>
    <t xml:space="preserve">    8 - Rúrové vedenie</t>
  </si>
  <si>
    <t>m3</t>
  </si>
  <si>
    <t>18</t>
  </si>
  <si>
    <t>167101101</t>
  </si>
  <si>
    <t>Nakladanie neuľahnutého výkopku z hornín tr.1-4 do 100 m3</t>
  </si>
  <si>
    <t>22</t>
  </si>
  <si>
    <t>24</t>
  </si>
  <si>
    <t>26</t>
  </si>
  <si>
    <t>28</t>
  </si>
  <si>
    <t>30</t>
  </si>
  <si>
    <t>34</t>
  </si>
  <si>
    <t>36</t>
  </si>
  <si>
    <t>19</t>
  </si>
  <si>
    <t>38</t>
  </si>
  <si>
    <t>40</t>
  </si>
  <si>
    <t>21</t>
  </si>
  <si>
    <t>42</t>
  </si>
  <si>
    <t>44</t>
  </si>
  <si>
    <t>23</t>
  </si>
  <si>
    <t>46</t>
  </si>
  <si>
    <t>48</t>
  </si>
  <si>
    <t>25</t>
  </si>
  <si>
    <t>50</t>
  </si>
  <si>
    <t>52</t>
  </si>
  <si>
    <t>27</t>
  </si>
  <si>
    <t>54</t>
  </si>
  <si>
    <t>56</t>
  </si>
  <si>
    <t>29</t>
  </si>
  <si>
    <t>58</t>
  </si>
  <si>
    <t>895941111</t>
  </si>
  <si>
    <t>60</t>
  </si>
  <si>
    <t>31</t>
  </si>
  <si>
    <t>62</t>
  </si>
  <si>
    <t>64</t>
  </si>
  <si>
    <t>33</t>
  </si>
  <si>
    <t>66</t>
  </si>
  <si>
    <t>68</t>
  </si>
  <si>
    <t>35</t>
  </si>
  <si>
    <t>70</t>
  </si>
  <si>
    <t>72</t>
  </si>
  <si>
    <t>37</t>
  </si>
  <si>
    <t>74</t>
  </si>
  <si>
    <t>76</t>
  </si>
  <si>
    <t>39</t>
  </si>
  <si>
    <t>78</t>
  </si>
  <si>
    <t>80</t>
  </si>
  <si>
    <t>41</t>
  </si>
  <si>
    <t>82</t>
  </si>
  <si>
    <t>84</t>
  </si>
  <si>
    <t>43</t>
  </si>
  <si>
    <t>86</t>
  </si>
  <si>
    <t>88</t>
  </si>
  <si>
    <t>45</t>
  </si>
  <si>
    <t>90</t>
  </si>
  <si>
    <t>92</t>
  </si>
  <si>
    <t>47</t>
  </si>
  <si>
    <t>94</t>
  </si>
  <si>
    <t>96</t>
  </si>
  <si>
    <t>49</t>
  </si>
  <si>
    <t>98</t>
  </si>
  <si>
    <t>100</t>
  </si>
  <si>
    <t>51</t>
  </si>
  <si>
    <t>102</t>
  </si>
  <si>
    <t>104</t>
  </si>
  <si>
    <t>53</t>
  </si>
  <si>
    <t>106</t>
  </si>
  <si>
    <t>108</t>
  </si>
  <si>
    <t>55</t>
  </si>
  <si>
    <t>110</t>
  </si>
  <si>
    <t>112</t>
  </si>
  <si>
    <t>114</t>
  </si>
  <si>
    <t>116</t>
  </si>
  <si>
    <t>hod</t>
  </si>
  <si>
    <t>km</t>
  </si>
  <si>
    <t xml:space="preserve">    4 - Vodorovné konštrukcie</t>
  </si>
  <si>
    <t>M - Práce a dodávky M</t>
  </si>
  <si>
    <t xml:space="preserve">    22-M - Montáže oznam. a zabezp. zariadení</t>
  </si>
  <si>
    <t xml:space="preserve">    23-M - Montáže potrubia</t>
  </si>
  <si>
    <t xml:space="preserve">    36-M - Montáž prev.,mer. a regul.zariadení, odovzdávacia dokumentácia, skúšky, školenia</t>
  </si>
  <si>
    <t xml:space="preserve">    46-M - Zemné práce pri extr.mont.prácach</t>
  </si>
  <si>
    <t>121101111</t>
  </si>
  <si>
    <t>Odstránenie ornice s vodor. premiestn. na hromady, so zložením na vzdialenosť do 100 m a do 100m3</t>
  </si>
  <si>
    <t>132201202</t>
  </si>
  <si>
    <t>Výkop ryhy šírky 600-2000mm horn.3 do 1000 m3</t>
  </si>
  <si>
    <t>132201209</t>
  </si>
  <si>
    <t>Príplatok k cenám za lepivosť horniny 3</t>
  </si>
  <si>
    <t>151101101</t>
  </si>
  <si>
    <t>Paženie a rozopretie stien rýh pre podzemné vedenie, príložné do 2 m</t>
  </si>
  <si>
    <t>151101111</t>
  </si>
  <si>
    <t>Odstránenie paženia rýh pre podzemné vedenie, príložné hĺbky do 2 m</t>
  </si>
  <si>
    <t>161101501</t>
  </si>
  <si>
    <t>Zvislé premiestnenie výkopku z horniny I až IV, nosením za každé 3 m výšky</t>
  </si>
  <si>
    <t>M3</t>
  </si>
  <si>
    <t>162501102</t>
  </si>
  <si>
    <t>Vodorovné premiestnenie výkopku tr.1-4 do 1000 m</t>
  </si>
  <si>
    <t>166101101</t>
  </si>
  <si>
    <t>Prehodenie neuľahnutého výkopku z horniny 1 až 4</t>
  </si>
  <si>
    <t>171201201</t>
  </si>
  <si>
    <t>Uloženie sypaniny na skládky do 100 m3</t>
  </si>
  <si>
    <t>174101002</t>
  </si>
  <si>
    <t>Zásyp sypaninou so zhutnením jám, šachiet, rýh, zárezov alebo okolo objektov do 100 m3</t>
  </si>
  <si>
    <t>175101101</t>
  </si>
  <si>
    <t>Obsyp potrubia sypaninou z vhodných hornín 1 až 4 bez prehodenia sypaniny</t>
  </si>
  <si>
    <t>175101109</t>
  </si>
  <si>
    <t>Príplatok k cene za prehodenie sypaniny</t>
  </si>
  <si>
    <t>5833313500</t>
  </si>
  <si>
    <t>Kamenivo hrubé ťažené 4-16mm B</t>
  </si>
  <si>
    <t>451538111</t>
  </si>
  <si>
    <t>Dno ryhy pod drenážne potrubie spevnené štrkom drveným hr. do 150 mm</t>
  </si>
  <si>
    <t>5932110000</t>
  </si>
  <si>
    <t>Podkladný betón pod kolena odbočky, tvarovky</t>
  </si>
  <si>
    <t>451573111</t>
  </si>
  <si>
    <t>Lôžko pod potrubie, stoky a drobné objekty, v otvorenom výkope z piesku a štrkopiesku do 63 mm</t>
  </si>
  <si>
    <t>452111111</t>
  </si>
  <si>
    <t>Osadenie bet.dielca, podvalu pod potrubie v otvorenom výkope, prierez. plochy do 25 000 mm2</t>
  </si>
  <si>
    <t>877313122</t>
  </si>
  <si>
    <t>4229126114</t>
  </si>
  <si>
    <t>4229150013</t>
  </si>
  <si>
    <t>892271111</t>
  </si>
  <si>
    <t>Ostatné práce na rúrovom vedení, tlakové skúšky vodovodného potrubia DN 100 alebo 125</t>
  </si>
  <si>
    <t>3199105219</t>
  </si>
  <si>
    <t>4228451549</t>
  </si>
  <si>
    <t>892372111</t>
  </si>
  <si>
    <t>Zabezpečenie koncov vodovodného potrubia pri tlakových skúškach DN do 300</t>
  </si>
  <si>
    <t>998276101</t>
  </si>
  <si>
    <t>Presun hmôt pre rúrové vedenie hĺbené z rúr z plast., hmôt alebo sklolamin. v otvorenom výkope</t>
  </si>
  <si>
    <t>220261661</t>
  </si>
  <si>
    <t>Vyznačenie trasy podľa plánu</t>
  </si>
  <si>
    <t>230120095</t>
  </si>
  <si>
    <t>Montáž  vývodu signalizačného vodiča</t>
  </si>
  <si>
    <t>350630001</t>
  </si>
  <si>
    <t>Realizačná dokumentácia stavby, Odovzdávacia dokumentácia, prevádzkové poriadky, revízne správy,</t>
  </si>
  <si>
    <t>kpl.</t>
  </si>
  <si>
    <t>460490011</t>
  </si>
  <si>
    <t>Rozvinutie a uloženie výstražnej fólie z PVC do ryhy, šírka 30 cm vodovod</t>
  </si>
  <si>
    <t>3691000181</t>
  </si>
  <si>
    <t>Výstražná PVC fólia š. 30 cm vodovod</t>
  </si>
  <si>
    <t>256</t>
  </si>
  <si>
    <t>SO 06 - Kanalizačná splašková a dažďová prípojka</t>
  </si>
  <si>
    <t>133201101</t>
  </si>
  <si>
    <t>Výkop šachty hornina 3 do 100 m3 - čerpacie šachty</t>
  </si>
  <si>
    <t>133201109</t>
  </si>
  <si>
    <t>Príplatok k cenám za lepivosť horniny</t>
  </si>
  <si>
    <t>Zásyp sypaninou so zhutnením jám, šachiet, rýh, zárezov alebo okolo objektov do 1000 m3</t>
  </si>
  <si>
    <t>175101201</t>
  </si>
  <si>
    <t>Obsyp objektov sypaninou z vhodných hornín 1 až 4 bez prehodenia sypaniny</t>
  </si>
  <si>
    <t>175101209</t>
  </si>
  <si>
    <t>871313121</t>
  </si>
  <si>
    <t>Montáž potrubia z kanalizačných rúr z tvrdého PVC tesn. gumovým krúžkom v skl. do 20% DN 150 ( prípojky )</t>
  </si>
  <si>
    <t>2861102500</t>
  </si>
  <si>
    <t>Kanalizacné rúry PVC-U hladké s hrdlom 160x 4.0x2000mm</t>
  </si>
  <si>
    <t>871366008</t>
  </si>
  <si>
    <t>Montáž kanalizačného PVC-U potrubia hladkého viacvrstvového DN 250</t>
  </si>
  <si>
    <t>2861137180</t>
  </si>
  <si>
    <t>Rúra kanalizačná PVC-U gravitačná, hladká SN8 - KG, ML - viacvrstvová, DN 250, L = 5 m, WAVIN</t>
  </si>
  <si>
    <t>877326100</t>
  </si>
  <si>
    <t>Montáž kanalizačnej PVC-U presuvky DN 160</t>
  </si>
  <si>
    <t>877366104</t>
  </si>
  <si>
    <t>Montáž kanalizačnej PVC-U presuvky DN 250</t>
  </si>
  <si>
    <t>2865102120</t>
  </si>
  <si>
    <t>Presuvka PVC-U, DN 250 hladká pre gravitačnú kanalizáciu KG potrubia, WAVIN</t>
  </si>
  <si>
    <t>2865102100</t>
  </si>
  <si>
    <t>Presuvka PVC-U, DN 160 hladká pre gravitačnú kanalizáciu KG potrubia, WAVIN</t>
  </si>
  <si>
    <t>894401111</t>
  </si>
  <si>
    <t>Osadenie betónového dielca pre šachty, rovná alebo prechodová skruž TBS</t>
  </si>
  <si>
    <t>5922470221</t>
  </si>
  <si>
    <t>Vyrovnávací prstenec 625/100/90</t>
  </si>
  <si>
    <t>5922470250</t>
  </si>
  <si>
    <t>Šachtové kanalizacné dno DN 1000 H 650 s otvorom DN 250</t>
  </si>
  <si>
    <t>5922466090</t>
  </si>
  <si>
    <t>Dno výšky 650 mm priame 100/65, rozmer 1000/650 s otvoprom D 160</t>
  </si>
  <si>
    <t>5922466050</t>
  </si>
  <si>
    <t>Skruž výšky 1000 mm TBS-Q.1 100/100/12, rozmer 1000/1000/120 mm, sila steny 120 mm-betónový prefabrikát</t>
  </si>
  <si>
    <t>5922466020</t>
  </si>
  <si>
    <t>Skruž výšky 500 mm TBS-Q.1 100/50/12, rozmer 1000/500/120 mm, sila steny 120 mm-betónový prefabrikát</t>
  </si>
  <si>
    <t>5922465990</t>
  </si>
  <si>
    <t>Skruž výšky 250 mm TBS-Q.1 100/25/12, rozmer 1000/250/120 mm, sila steny 120 mm-betónový prefabrikát</t>
  </si>
  <si>
    <t>5922465970</t>
  </si>
  <si>
    <t>Kónus TBR-Q.1 100-63/58/12 KPS, rozmer 1000/625/580 mm, sila steny 120 mm-betónový prefabrikát</t>
  </si>
  <si>
    <t>894421111</t>
  </si>
  <si>
    <t>Zriadenie šachiet prefabrikovaných do 4t</t>
  </si>
  <si>
    <t>899102111</t>
  </si>
  <si>
    <t>Osadenie poklopu liatinového a oceľového vrátane rámu hmotn. nad 50 do 100 kg</t>
  </si>
  <si>
    <t>5524214300</t>
  </si>
  <si>
    <t>Komplet kanálový DN 600, D400 kN</t>
  </si>
  <si>
    <t>p.c.</t>
  </si>
  <si>
    <t>Vyhotovenie prepojenia do existujúceho potrubia komplet</t>
  </si>
  <si>
    <t>súb</t>
  </si>
  <si>
    <t>230170004</t>
  </si>
  <si>
    <t>Príprava pre skúšku tesnosti DN 150 - 300</t>
  </si>
  <si>
    <t>úsek</t>
  </si>
  <si>
    <t>230170014</t>
  </si>
  <si>
    <t>Skúška tesnosti potrubia podľa STN DN 150 - 300</t>
  </si>
  <si>
    <t>Rozvinutie a uloženie výstražnej fólie z PVC do ryhy, šírka 30 cm kanál</t>
  </si>
  <si>
    <t>Výstražná PVC fólia š. 30 cm kanál</t>
  </si>
  <si>
    <t>SO 07 - Kanalizačná dažďová prípojka cez ORL</t>
  </si>
  <si>
    <t>871356006</t>
  </si>
  <si>
    <t>Montáž kanalizačného PVC-U potrubia hladkého viacvrstvového DN 200</t>
  </si>
  <si>
    <t>2861136840</t>
  </si>
  <si>
    <t>Rúra kanalizačná PVC-U gravitačná, hladká SN4 - KG, ML - viacvrstvová, DN 200, L = 5 m, WAVIN</t>
  </si>
  <si>
    <t>877356030</t>
  </si>
  <si>
    <t>Montáž kanalizačnej PVC-U odbočky DN 200</t>
  </si>
  <si>
    <t>2865102470</t>
  </si>
  <si>
    <t>Odbočka 45° PVC-U, DN 200/160 hladká pre gravitačnú kanalizáciu KG potrubia, WAVIN</t>
  </si>
  <si>
    <t>877356102</t>
  </si>
  <si>
    <t>Montáž kanalizačnej PVC-U presuvky DN 200</t>
  </si>
  <si>
    <t>2865102110</t>
  </si>
  <si>
    <t>Presuvka PVC-U, DN 200 hladká pre gravitačnú kanalizáciu KG potrubia, WAVIN</t>
  </si>
  <si>
    <t>Šachtové kanalizacné dno DN 1000 H 650 s otvorom DN 200</t>
  </si>
  <si>
    <t>Zriadenie kanalizačného vpustu uličného z betónových dielcov typ UV-50, UVB-50</t>
  </si>
  <si>
    <t>5922380000</t>
  </si>
  <si>
    <t>Prefabrikát betónový-ulicná vpust TBV 1-50, priemer 50x22cm komplet</t>
  </si>
  <si>
    <t>SO 09 - Teplovodná prípojka</t>
  </si>
  <si>
    <t>Časť:</t>
  </si>
  <si>
    <t>a - Teplovodná prípojka - zemné práce</t>
  </si>
  <si>
    <t>FALTHERM spol. s r.o., Žilina</t>
  </si>
  <si>
    <t>Stanislav Hlubina</t>
  </si>
  <si>
    <t>D1 - PRÁCE A DODÁVKY HSV</t>
  </si>
  <si>
    <t xml:space="preserve">    1 - ZEMNE PRÁCE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</si>
  <si>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</si>
  <si>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</si>
  <si>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</si>
  <si>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9 - OSTATNÉ KONŠTRUKCIE A PRÁCE</t>
  </si>
  <si>
    <t>D2 - PRÁCE A DODÁVKY PSV</t>
  </si>
  <si>
    <t xml:space="preserve">    711 - Izolácie proti vode a vlhkosti</t>
  </si>
  <si>
    <t>11001-1010</t>
  </si>
  <si>
    <t>Vytýčenie trasy teplovodu v rovine</t>
  </si>
  <si>
    <t>11310-7123</t>
  </si>
  <si>
    <t>Odstránenie podkladov alebo krytov z kameniva drv. hr. 200-300 mm, do 200 m2 (cesta)</t>
  </si>
  <si>
    <t>11310-7132</t>
  </si>
  <si>
    <t>Odstránenie podkladov alebo krytov z betónu prost. hr. 150-300 mm, do 200 m2 (cesta)</t>
  </si>
  <si>
    <t>11310-7143</t>
  </si>
  <si>
    <t>Odstránenie podkladov alebo krytov živičných hr. 100-150 mm, do 200 m2 (cesta)</t>
  </si>
  <si>
    <t>11320-2111</t>
  </si>
  <si>
    <t>Vytrhanie krajníkov alebo obrubníkov stojatých (cesta)</t>
  </si>
  <si>
    <t>11900-1421</t>
  </si>
  <si>
    <t>Dočasné zaistenie káblov do 3 káblov</t>
  </si>
  <si>
    <t>13000-1101</t>
  </si>
  <si>
    <t>Príplatok za sťažené vykopávky v blízkosti podzem. vedenia</t>
  </si>
  <si>
    <t>13220-1201</t>
  </si>
  <si>
    <t>Hĺbenie rýh šírka do 2 m v horn. tr. 3 do 100 m3 - (v zelenom páse)</t>
  </si>
  <si>
    <t>13220-1209</t>
  </si>
  <si>
    <t>Príplatok za lepivosť horniny tr.3 v rýhach š. do 200 cm</t>
  </si>
  <si>
    <t>13221-1201</t>
  </si>
  <si>
    <t>Hĺbenie rýh šírka nad 60 cm v hornine 3 ručne - (v zelenom páse)</t>
  </si>
  <si>
    <t>13230-1201</t>
  </si>
  <si>
    <t>Hĺbenie rýh šírka do 2 m v horn. tr. 4  do 100 m3 - (cesta)</t>
  </si>
  <si>
    <t>13230-1209</t>
  </si>
  <si>
    <t>Príplatok za lepivosť horniny tr.4 v rýhach š. do 200 cm</t>
  </si>
  <si>
    <t>13231-1201</t>
  </si>
  <si>
    <t>Hĺbenie rýh šírka nad 60 cm v hornine 4 ručne - (cesta)</t>
  </si>
  <si>
    <t>15110-1101</t>
  </si>
  <si>
    <t>Zhotovenie paženia rýh pre podz. vedenie príložné hl. do 2 m</t>
  </si>
  <si>
    <t>15110-1111</t>
  </si>
  <si>
    <t>Odstránenie paženia rýh pre podz. vedenie príložné hl. do 2 m</t>
  </si>
  <si>
    <t>16110-1101</t>
  </si>
  <si>
    <t>Zvislé premiestnenie výkopu horn. tr. 1-4 nad 1 m do 2,5 m</t>
  </si>
  <si>
    <t>16230-1101</t>
  </si>
  <si>
    <t>Vodorovné premiestnenie výkopku do 500 m horn. tr. 1-4</t>
  </si>
  <si>
    <t>16270-1105</t>
  </si>
  <si>
    <t>Vodorovné premiestnenie výkopu do 10000 m horn. tr. 1-4</t>
  </si>
  <si>
    <t>16270-1109</t>
  </si>
  <si>
    <t>Príplatok za každých ďalších 1000 m nad 10000 m horn. tr. 1-4</t>
  </si>
  <si>
    <t>16710-1102</t>
  </si>
  <si>
    <t>Nakladanie výkopu nad 100 m3 v horn. tr. 1-4</t>
  </si>
  <si>
    <t>17120-12019</t>
  </si>
  <si>
    <t>Poplatok za uloženie zeminy na riadenej skládke</t>
  </si>
  <si>
    <t>17410-1101</t>
  </si>
  <si>
    <t>Zásyp zhutnený jám, rýh, šachiet alebo okolo objektu</t>
  </si>
  <si>
    <t>38938-1001</t>
  </si>
  <si>
    <t>Dobetónovanie prefabrik. konštrukcií-uzatvorenie vstupov šachiet a prestupov do objektov</t>
  </si>
  <si>
    <t>45157-3111</t>
  </si>
  <si>
    <t>Lôžko a obsyp potrubia v otvorenom výkope z piesku a štrkopiesku</t>
  </si>
  <si>
    <t>56486-1111</t>
  </si>
  <si>
    <t>Podklad zo štrkodrte fr. 0-63 mm, hr. 200 mm (cesta)</t>
  </si>
  <si>
    <t>56516-6111</t>
  </si>
  <si>
    <t>Podklad z kameniva obal. asfaltom ACP 22-I, š. do 3 m hr. 80 mm (cesta)</t>
  </si>
  <si>
    <t>56712-2114</t>
  </si>
  <si>
    <t>Podklad z kameniva spevn. cementom CBGM C 8/10, hr. 120 mm (cesta)</t>
  </si>
  <si>
    <t>57323-1111,</t>
  </si>
  <si>
    <t>Postrek živičný spojovací PS, A 0,5 kg/m2 - chodník (asfalt)</t>
  </si>
  <si>
    <t>57331-15111</t>
  </si>
  <si>
    <t>Asfaltová zálievka (cesta)</t>
  </si>
  <si>
    <t>57714-2212</t>
  </si>
  <si>
    <t>Betón asfalt. tr. 2 stred. ACo 11-I, š. nad 3 m hr. 50 mm (cesta)</t>
  </si>
  <si>
    <t>58492-1120.1</t>
  </si>
  <si>
    <t>Osadenie dočasného premostenia ľahkého - chodníky</t>
  </si>
  <si>
    <t>kus</t>
  </si>
  <si>
    <t>58492-1130.1</t>
  </si>
  <si>
    <t>Osadenie dočasného premostenia ťažkého z oceľ. plechu - cesta</t>
  </si>
  <si>
    <t>913-1-</t>
  </si>
  <si>
    <t>Dočasné dopravné značenie (rozkopávka cesty podľa PD dopr. značenia)</t>
  </si>
  <si>
    <t>91786-2111</t>
  </si>
  <si>
    <t>Osad. chodník. obrubníka betón. stojatého s oporou do lôžka z betónu tr. C 12/15</t>
  </si>
  <si>
    <t>592 174500</t>
  </si>
  <si>
    <t>Obrubník cestný so skosením 12/4 dl. 100 cm</t>
  </si>
  <si>
    <t>91810-1111</t>
  </si>
  <si>
    <t>Lôžko pod obrubníky, krajníky, obruby z betónu tr. C 12/15</t>
  </si>
  <si>
    <t>91973-5113</t>
  </si>
  <si>
    <t>Rezanie stávajúceho živičného krytu alebo podkladu hr. 100-150 mm - cesta</t>
  </si>
  <si>
    <t>91973-5124</t>
  </si>
  <si>
    <t>Rezanie stávajúceho betónového krytu alebo podkladu hr. 150-200 mm - cesta</t>
  </si>
  <si>
    <t>93890-9311</t>
  </si>
  <si>
    <t>Odstránenie nánosu z povrchu krytu alebo podkl. betónového alebo živičného</t>
  </si>
  <si>
    <t>93890-9611</t>
  </si>
  <si>
    <t>Odstránenie uľahnutého nánosu z krajníc hr. do 100 mm</t>
  </si>
  <si>
    <t>97908-1111</t>
  </si>
  <si>
    <t>Odvoz sute a vybúraných hmôt na skládku do 1 km</t>
  </si>
  <si>
    <t>97908-1121</t>
  </si>
  <si>
    <t>Odvoz sute a vybúraných hmôt na skládku každý ďalší 1 km</t>
  </si>
  <si>
    <t>97908-7212</t>
  </si>
  <si>
    <t>Nakladanie sute na dopravný prostriedok</t>
  </si>
  <si>
    <t>97913-1409</t>
  </si>
  <si>
    <t>Poplatok za ulož.a znešk.staveb.sute na vymedzených skládkach "O"-ostatný odpad</t>
  </si>
  <si>
    <t>99822-5111</t>
  </si>
  <si>
    <t>Presun hmôt pre pozemné komunikácie a plochy letísk, kryt živičný</t>
  </si>
  <si>
    <t>99999--01</t>
  </si>
  <si>
    <t>Vytýčenie podzemných vedení</t>
  </si>
  <si>
    <t>99999--02</t>
  </si>
  <si>
    <t>Dočasné ohradenie výkopu + dočasná skládka</t>
  </si>
  <si>
    <t>99999--03</t>
  </si>
  <si>
    <t>Mobilné WC</t>
  </si>
  <si>
    <t>99999--05</t>
  </si>
  <si>
    <t>Poplatok za rozkopávku verejného priestranstva - cesta (podľa VZN  mesta), počet dni určí dodávateľ stavby</t>
  </si>
  <si>
    <t>sub</t>
  </si>
  <si>
    <t>71111-2001</t>
  </si>
  <si>
    <t>Zhotovenie izolácie proti vlhkosti za studena zvislá náterom asfalt. penetr.</t>
  </si>
  <si>
    <t>111 631500</t>
  </si>
  <si>
    <t>Lak asfaltový</t>
  </si>
  <si>
    <t>71114-2559</t>
  </si>
  <si>
    <t>Zhotovenie izolácie proti vlhkosti pritavením NAIP zvislá</t>
  </si>
  <si>
    <t>628 322810</t>
  </si>
  <si>
    <t>Pás ťažký asfaltový</t>
  </si>
  <si>
    <t>71149-1272</t>
  </si>
  <si>
    <t>Zhotovenie izolácie tlakovej položením ochrannej folie zvislej</t>
  </si>
  <si>
    <t>283 1J2003</t>
  </si>
  <si>
    <t>Fólia nopová 8,</t>
  </si>
  <si>
    <t>99871-1101</t>
  </si>
  <si>
    <t>Presun hmôt pre izolácie proti vode v objektoch výšky do 6 m</t>
  </si>
  <si>
    <t>b - Teplovodná prípojka - potrubná časť</t>
  </si>
  <si>
    <t xml:space="preserve">    713 - Izolácie tepelné</t>
  </si>
  <si>
    <t xml:space="preserve">    733 - Ústredné kúrenie, rozvodné potrubie</t>
  </si>
  <si>
    <t xml:space="preserve">    734 - Ústredné kúrenie, armatúry.</t>
  </si>
  <si>
    <t xml:space="preserve">    783 - Dokončovacie práce - nátery</t>
  </si>
  <si>
    <t xml:space="preserve">    D1 - HZS</t>
  </si>
  <si>
    <t>713482153</t>
  </si>
  <si>
    <t>Montáž trubíc,hr.60-80,vnút.priemer 76-98</t>
  </si>
  <si>
    <t>6314161187</t>
  </si>
  <si>
    <t>Izolácia min. vlna s Al fóliou, hr.70 mm DN 65</t>
  </si>
  <si>
    <t>631415322</t>
  </si>
  <si>
    <t>Montáž+dodávka izolácie redukcií z minerálnej vlny s Al fóliou hr.70 mm DN 65</t>
  </si>
  <si>
    <t>733111101</t>
  </si>
  <si>
    <t>Montáž predizolovaného oceľového potrubia pre ÚK vr. vyčistenia a preplachu - Pol. 5</t>
  </si>
  <si>
    <t>141108920</t>
  </si>
  <si>
    <t>Predizolované oceľové potrubie pre ÚK, tkon = 90°C, pmax = 0,6 MPa, plášť HDPE, izolácia typu B, materiál: P235TR1, vr. dopravy a vykládky na stavenisko - Pol. č. 1 až 19 vo výpise materiálu</t>
  </si>
  <si>
    <t>1411089991</t>
  </si>
  <si>
    <t>Skúšky stavebné, tlakové, funkčné, komplexné</t>
  </si>
  <si>
    <t>141108950</t>
  </si>
  <si>
    <t>Geodetické zameranie počas realizácie stavby - výškový profil výkopov</t>
  </si>
  <si>
    <t>141109110</t>
  </si>
  <si>
    <t>Geodetické zameranie osadenia nového potrubia - teplovodu</t>
  </si>
  <si>
    <t>141108999</t>
  </si>
  <si>
    <t>Prevádzkový predpis vonkajšieho teplovodu</t>
  </si>
  <si>
    <t>733121222</t>
  </si>
  <si>
    <t>Potrubie z rúrok hladkých v kotolniach a strojovniach priemer 76,1/3,2</t>
  </si>
  <si>
    <t>3161080900</t>
  </si>
  <si>
    <t>Ohyby rúrkové hladké 90 stupňov r=1,5 D 65 mm</t>
  </si>
  <si>
    <t>733141112</t>
  </si>
  <si>
    <t>Odvzdušňovacia nádoba DN 50 + odvod DN 15-2 m + GK DN 15 + zátka</t>
  </si>
  <si>
    <t>733190225</t>
  </si>
  <si>
    <t>Ostatné tlakové skúšky potrubia z oceľových rúrok hladkých nad 60,3/2,9 do priem. 89/5</t>
  </si>
  <si>
    <t>9987331011</t>
  </si>
  <si>
    <t>Presun hmôt pre predizolované rozvody potrubia a nové potrubia v rámci staveniska a medziskládky na stavbe</t>
  </si>
  <si>
    <t>9987331941</t>
  </si>
  <si>
    <t>Rozvody predizolovaného potrubia, prípl.za presun nad vymedz. najväčšiu dopravnú vzdial. do 1000 m</t>
  </si>
  <si>
    <t>734109215</t>
  </si>
  <si>
    <t>Montáž armatúry prírubovej s dvomi prírubami PN 1,6 DN 65</t>
  </si>
  <si>
    <t>4223610300</t>
  </si>
  <si>
    <t>Kohut guľový DN 65, PN 16</t>
  </si>
  <si>
    <t>3194640800</t>
  </si>
  <si>
    <t>Príruba privar. s krkom PN 1,6 Mpa 11416, 65 mm</t>
  </si>
  <si>
    <t>734419201</t>
  </si>
  <si>
    <t>MTZ Teplomera</t>
  </si>
  <si>
    <t>388322101</t>
  </si>
  <si>
    <t>Teplomer D100,  L=60 mm, 0-120°C</t>
  </si>
  <si>
    <t>388323001</t>
  </si>
  <si>
    <t>Púzdra teplomerov</t>
  </si>
  <si>
    <t>734421161</t>
  </si>
  <si>
    <t>MTZ Tlakomerov</t>
  </si>
  <si>
    <t>388502021</t>
  </si>
  <si>
    <t>Manometer typ 03 312 S PREMATLAK (D = 100mm) merací rozsah 0 – 0,6 MPa</t>
  </si>
  <si>
    <t>388510001</t>
  </si>
  <si>
    <t>Tlakomerový kohút</t>
  </si>
  <si>
    <t>388510011</t>
  </si>
  <si>
    <t>Kondenzačná slučka</t>
  </si>
  <si>
    <t>734494121</t>
  </si>
  <si>
    <t>Návarok s metrickým závitom akosť mat.11 416.1 M 20x1,5 dĺžky do 220 mm</t>
  </si>
  <si>
    <t>767995101</t>
  </si>
  <si>
    <t>Montáž ostatných atypických  kovových stavebných doplnkových konštrukcií nad 5 kg</t>
  </si>
  <si>
    <t>484600008</t>
  </si>
  <si>
    <t>Montážny profilový, závesový a spojovací materiál (šrobenia,kotviaci materiál, pomocný montážny materiál a pod.)</t>
  </si>
  <si>
    <t>783425350</t>
  </si>
  <si>
    <t>Nátery kov.potr.a armatúr syntet. do DN  100 mm dvojnás. 1x email a základný náter</t>
  </si>
  <si>
    <t>Vykurovacia skúška</t>
  </si>
  <si>
    <t>Vypustenie, napustenie rozvodov teplovodu</t>
  </si>
  <si>
    <t>Stavebný dozor - vedenie stavby odborne spôs. osobou</t>
  </si>
  <si>
    <t>Projekt skutočného vyhotovenia</t>
  </si>
  <si>
    <t xml:space="preserve">Orientačná tabuľka na vodovodných a kanalizačných radoch na stĺpiku oceľovom alebo betónovom   </t>
  </si>
  <si>
    <t xml:space="preserve">Stĺpik z oceľovej rúrky SL 1 H 165 cm   </t>
  </si>
  <si>
    <t xml:space="preserve">Hĺbenie šachiet zapažených i nezapažených. Príplatok k cenám za lepivosť horniny 3   </t>
  </si>
  <si>
    <t xml:space="preserve">Paženie a rozopretie stien rýh pre podzemné vedenie, príložné do 2 m   </t>
  </si>
  <si>
    <t xml:space="preserve">Vodárenské armatúry   Zemná súprava teleskopická RD=1.30-1.80 m D 63   - uzáver   </t>
  </si>
  <si>
    <t xml:space="preserve">Vodárenské armatúry   Uličný poklop "teleskopický" pre posúvače   </t>
  </si>
  <si>
    <t xml:space="preserve">Lemový nákružok s integrovanou prírubou EFL PE 100 SDR 11 D/DN 63/50, FRIALEN   </t>
  </si>
  <si>
    <t xml:space="preserve">Montáž vodovodného potrubia z dvojvsrtvového PE 100 SDR11, SDR17 zváraných elektrotvarovkami D 63x5,8 mm   </t>
  </si>
  <si>
    <t xml:space="preserve">Rúra HDPE na vodu PE 100, PN10, SDR 17, d 63x3,8 mm, dĺ. 100 m, WAVIN   </t>
  </si>
  <si>
    <t xml:space="preserve">Elektrospojka PE 100, na vodu, plyn a kanalizáciu, SDR 11, d 63 mm, WAVIN   </t>
  </si>
  <si>
    <t xml:space="preserve">Montáž tvarovky na potrubí, T kus,  koleno PE 100 SDR 17 D63   </t>
  </si>
  <si>
    <t xml:space="preserve">Ostatné práce na rúrovom vedení, tlakové skúšky vodovodného potrubia DN 50 alebo 100   </t>
  </si>
  <si>
    <t xml:space="preserve">Prechod FFR z tvárnej liatiny, prírubový DN 65/40, PN 16, DUKTUS   </t>
  </si>
  <si>
    <t xml:space="preserve">Posúvač prírubami krátky, z liatiny DN 40, PN 16, na vodu,   </t>
  </si>
  <si>
    <t xml:space="preserve">Posúvač s prírubami krátky, typ E2, z liatiny DN 50, PN 16, na vodu, pre prípojku   </t>
  </si>
  <si>
    <t xml:space="preserve">Tvarovka FF z tvárnej liatiny, prírubová DN 40, dĺ. 600 mm, PN 40, DUKTUS   </t>
  </si>
  <si>
    <t xml:space="preserve">Tvarovka FF z tvárnej liatiny, prírubová DN 40, dĺ. 200 mm, PN 40, DUKTUS   </t>
  </si>
  <si>
    <t xml:space="preserve">Posúvač pre domové prípojky 6/4", z liatiny, PN 16 na vodu, uzáver domových prípojok   </t>
  </si>
  <si>
    <t xml:space="preserve">Montážna vložka - medzikus DN 40, PN 16 epoxidová farba, skrutky pozinkované, na vodu,   </t>
  </si>
  <si>
    <t xml:space="preserve">Lemový nákružok E PE 100 SDR 11 D 63 mm, FRIALEN   </t>
  </si>
  <si>
    <t xml:space="preserve">Príruba DN 50, PN16, D 60,3 mm, oceľová   </t>
  </si>
  <si>
    <t xml:space="preserve">Lapač nečistôt DN 40 s dvojitým sitom z nerezovej ocele, tvárna liatina s epoxidovou úpravou,   </t>
  </si>
  <si>
    <t xml:space="preserve">Klapka spätná DN 40 na vodu,   </t>
  </si>
  <si>
    <t xml:space="preserve">Vodomer prírubový DN40   </t>
  </si>
  <si>
    <t xml:space="preserve">Preplach a dezinfekcia vodovodného potrubia DN od 50 do 125   </t>
  </si>
  <si>
    <t xml:space="preserve">Zabezpečenie koncov vodovodného potrubia pri tlakových skúškach DN do 100   </t>
  </si>
  <si>
    <t xml:space="preserve">Osadenie vodomernej, armatúrnej  šachty železobetónovej, hmotnosti do 3 t   </t>
  </si>
  <si>
    <t xml:space="preserve">Vodomerná (armatúrna) šachta betónová   2750x1750x1800 mm, ( fakturačný vodomer komplet )   </t>
  </si>
  <si>
    <t xml:space="preserve">T-kus prírubový liatinový, DN 80/50, PN 16 s epoxidovou ochrannou vrstvou, na vodu,   </t>
  </si>
  <si>
    <t xml:space="preserve">T-kus 90° s dlhými ramenami BT PE 100 SDR 11 D 63 mm, FRIALEN   </t>
  </si>
  <si>
    <t xml:space="preserve">Koleno 45° s dlhými ramenami BW 45° PE 100 SDR 11 D 63 mm, FRIALEN   </t>
  </si>
  <si>
    <t xml:space="preserve">Objímka so zarážkou, elektrotvarovka MB PE 100 SDR 11 D 63 mm, FRIALEN   </t>
  </si>
  <si>
    <t>286530153900</t>
  </si>
  <si>
    <t>871221118</t>
  </si>
  <si>
    <t>2861302550</t>
  </si>
  <si>
    <t>2865300150</t>
  </si>
  <si>
    <t>552520040400</t>
  </si>
  <si>
    <t>422210002000</t>
  </si>
  <si>
    <t>422210004000</t>
  </si>
  <si>
    <t>552520020700</t>
  </si>
  <si>
    <t>552520020200</t>
  </si>
  <si>
    <t>422210018100</t>
  </si>
  <si>
    <t>286530150700</t>
  </si>
  <si>
    <t>319440028400</t>
  </si>
  <si>
    <t>422010000300</t>
  </si>
  <si>
    <t>3882122800</t>
  </si>
  <si>
    <t>892273111</t>
  </si>
  <si>
    <t>893301001</t>
  </si>
  <si>
    <t>5922411500</t>
  </si>
  <si>
    <t>899713111</t>
  </si>
  <si>
    <t>5534644100</t>
  </si>
  <si>
    <t>552520059300</t>
  </si>
  <si>
    <t>286530083300</t>
  </si>
  <si>
    <t>286530014400</t>
  </si>
  <si>
    <t>286530184000</t>
  </si>
  <si>
    <t>899721121</t>
  </si>
  <si>
    <t xml:space="preserve">
  Signalizačný vodič na potrubí DN do 150 mm   </t>
  </si>
  <si>
    <t>SO 5.2 - Vodovodná prípojka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</si>
</sst>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00;\-#,##0.000"/>
  </numFmts>
  <fonts count="4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8"/>
      <name val="Arial CE"/>
      <charset val="238"/>
    </font>
    <font>
      <i/>
      <sz val="8"/>
      <color indexed="12"/>
      <name val="Arial CE"/>
      <charset val="238"/>
    </font>
    <font>
      <sz val="8"/>
      <name val="MS Sans Serif"/>
      <charset val="1"/>
    </font>
    <font>
      <sz val="8"/>
      <name val="MS Sans Serif"/>
      <family val="2"/>
      <charset val="238"/>
    </font>
    <font>
      <i/>
      <sz val="8"/>
      <name val="Trebuchet MS"/>
      <family val="2"/>
    </font>
    <font>
      <i/>
      <sz val="8"/>
      <color rgb="FF0000FF"/>
      <name val="Trebuchet MS"/>
      <family val="2"/>
      <charset val="238"/>
    </font>
    <font>
      <i/>
      <sz val="10"/>
      <color rgb="FF003366"/>
      <name val="Trebuchet MS"/>
      <family val="2"/>
      <charset val="238"/>
    </font>
    <font>
      <i/>
      <sz val="8"/>
      <name val="Arial CE"/>
      <charset val="238"/>
    </font>
    <font>
      <i/>
      <sz val="8"/>
      <color theme="1"/>
      <name val="Trebuchet MS"/>
      <family val="2"/>
      <charset val="238"/>
    </font>
    <font>
      <b/>
      <sz val="12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</borders>
  <cellStyleXfs count="6">
    <xf numFmtId="0" fontId="0" fillId="0" borderId="0"/>
    <xf numFmtId="0" fontId="35" fillId="0" borderId="0" applyNumberFormat="0" applyFill="0" applyBorder="0" applyAlignment="0" applyProtection="0"/>
    <xf numFmtId="0" fontId="38" fillId="0" borderId="0" applyAlignment="0">
      <alignment vertical="top"/>
      <protection locked="0"/>
    </xf>
    <xf numFmtId="0" fontId="38" fillId="0" borderId="0" applyAlignment="0">
      <alignment vertical="top" wrapText="1"/>
      <protection locked="0"/>
    </xf>
    <xf numFmtId="0" fontId="39" fillId="0" borderId="0" applyAlignment="0">
      <alignment vertical="top"/>
      <protection locked="0"/>
    </xf>
    <xf numFmtId="0" fontId="39" fillId="0" borderId="0" applyAlignment="0">
      <alignment vertical="top" wrapText="1"/>
      <protection locked="0"/>
    </xf>
  </cellStyleXfs>
  <cellXfs count="33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vertical="center"/>
    </xf>
    <xf numFmtId="0" fontId="0" fillId="6" borderId="0" xfId="0" applyFont="1" applyFill="1" applyBorder="1" applyAlignment="1">
      <alignment vertical="center"/>
    </xf>
    <xf numFmtId="0" fontId="36" fillId="0" borderId="0" xfId="0" applyFont="1" applyBorder="1" applyAlignment="1" applyProtection="1">
      <alignment horizontal="left" vertical="center" wrapText="1"/>
      <protection locked="0"/>
    </xf>
    <xf numFmtId="168" fontId="36" fillId="0" borderId="0" xfId="0" applyNumberFormat="1" applyFont="1" applyBorder="1" applyAlignment="1" applyProtection="1">
      <alignment horizontal="right" vertical="center"/>
      <protection locked="0"/>
    </xf>
    <xf numFmtId="0" fontId="37" fillId="0" borderId="0" xfId="0" applyFont="1" applyBorder="1" applyAlignment="1" applyProtection="1">
      <alignment horizontal="left" wrapText="1"/>
      <protection locked="0"/>
    </xf>
    <xf numFmtId="168" fontId="37" fillId="0" borderId="0" xfId="0" applyNumberFormat="1" applyFont="1" applyBorder="1" applyAlignment="1" applyProtection="1">
      <alignment horizontal="right"/>
      <protection locked="0"/>
    </xf>
    <xf numFmtId="0" fontId="0" fillId="0" borderId="22" xfId="0" applyFont="1" applyBorder="1" applyAlignment="1" applyProtection="1">
      <alignment horizontal="center" vertical="center"/>
      <protection locked="0"/>
    </xf>
    <xf numFmtId="4" fontId="0" fillId="4" borderId="24" xfId="0" applyNumberFormat="1" applyFont="1" applyFill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49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167" fontId="0" fillId="0" borderId="27" xfId="0" applyNumberFormat="1" applyFont="1" applyBorder="1" applyAlignment="1" applyProtection="1">
      <alignment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49" fontId="0" fillId="0" borderId="28" xfId="0" applyNumberFormat="1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center" vertical="center" wrapText="1"/>
      <protection locked="0"/>
    </xf>
    <xf numFmtId="167" fontId="0" fillId="0" borderId="28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49" fontId="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167" fontId="0" fillId="0" borderId="0" xfId="0" applyNumberFormat="1" applyFont="1" applyBorder="1" applyAlignment="1" applyProtection="1">
      <alignment vertical="center"/>
      <protection locked="0"/>
    </xf>
    <xf numFmtId="0" fontId="36" fillId="0" borderId="0" xfId="4" applyFont="1" applyBorder="1" applyAlignment="1">
      <alignment horizontal="left" vertical="center" wrapText="1"/>
      <protection locked="0"/>
    </xf>
    <xf numFmtId="168" fontId="36" fillId="0" borderId="0" xfId="4" applyNumberFormat="1" applyFont="1" applyBorder="1" applyAlignment="1">
      <alignment horizontal="right" vertical="center"/>
      <protection locked="0"/>
    </xf>
    <xf numFmtId="0" fontId="0" fillId="0" borderId="22" xfId="0" applyFont="1" applyBorder="1" applyAlignment="1" applyProtection="1">
      <alignment horizontal="center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8" fontId="37" fillId="0" borderId="0" xfId="4" applyNumberFormat="1" applyFont="1" applyBorder="1" applyAlignment="1">
      <alignment horizontal="right"/>
      <protection locked="0"/>
    </xf>
    <xf numFmtId="0" fontId="34" fillId="0" borderId="22" xfId="0" applyFont="1" applyBorder="1" applyAlignment="1" applyProtection="1">
      <alignment horizontal="center" vertical="center"/>
      <protection locked="0"/>
    </xf>
    <xf numFmtId="0" fontId="37" fillId="0" borderId="0" xfId="4" applyFont="1" applyBorder="1" applyAlignment="1">
      <alignment horizontal="left" wrapText="1"/>
      <protection locked="0"/>
    </xf>
    <xf numFmtId="49" fontId="40" fillId="0" borderId="0" xfId="0" applyNumberFormat="1" applyFont="1" applyBorder="1" applyAlignment="1" applyProtection="1">
      <alignment horizontal="left" vertical="center" wrapText="1"/>
      <protection locked="0"/>
    </xf>
    <xf numFmtId="49" fontId="41" fillId="0" borderId="0" xfId="0" applyNumberFormat="1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>
      <alignment horizontal="left"/>
    </xf>
    <xf numFmtId="0" fontId="43" fillId="0" borderId="0" xfId="4" applyFont="1" applyBorder="1" applyAlignment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left" vertical="center" wrapText="1"/>
      <protection locked="0"/>
    </xf>
    <xf numFmtId="0" fontId="44" fillId="0" borderId="23" xfId="0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left" vertical="center"/>
      <protection locked="0"/>
    </xf>
    <xf numFmtId="0" fontId="36" fillId="0" borderId="26" xfId="4" applyFont="1" applyBorder="1" applyAlignment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left" vertical="center"/>
    </xf>
    <xf numFmtId="4" fontId="7" fillId="4" borderId="0" xfId="0" applyNumberFormat="1" applyFont="1" applyFill="1" applyBorder="1" applyAlignment="1" applyProtection="1">
      <alignment vertical="center"/>
      <protection locked="0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Border="1" applyAlignment="1">
      <alignment horizontal="right" vertical="center"/>
    </xf>
    <xf numFmtId="4" fontId="34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11" fillId="2" borderId="0" xfId="1" applyFont="1" applyFill="1" applyAlignment="1" applyProtection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vertical="center"/>
    </xf>
    <xf numFmtId="4" fontId="34" fillId="4" borderId="25" xfId="0" applyNumberFormat="1" applyFont="1" applyFill="1" applyBorder="1" applyAlignment="1" applyProtection="1">
      <alignment vertical="center"/>
      <protection locked="0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6" fillId="0" borderId="0" xfId="0" applyNumberFormat="1" applyFont="1" applyBorder="1" applyAlignment="1"/>
    <xf numFmtId="4" fontId="31" fillId="0" borderId="0" xfId="0" applyNumberFormat="1" applyFont="1" applyBorder="1" applyAlignment="1">
      <alignment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4" fontId="7" fillId="0" borderId="0" xfId="0" applyNumberFormat="1" applyFont="1" applyBorder="1" applyAlignment="1" applyProtection="1">
      <alignment vertical="center"/>
      <protection locked="0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7" fillId="0" borderId="17" xfId="0" applyNumberFormat="1" applyFont="1" applyBorder="1" applyAlignment="1"/>
    <xf numFmtId="4" fontId="7" fillId="0" borderId="17" xfId="0" applyNumberFormat="1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0" xfId="0" applyFont="1" applyBorder="1" applyAlignment="1" applyProtection="1">
      <alignment horizontal="left" vertical="center" wrapText="1"/>
      <protection locked="0"/>
    </xf>
    <xf numFmtId="4" fontId="0" fillId="4" borderId="24" xfId="0" applyNumberFormat="1" applyFont="1" applyFill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left" vertical="center" wrapText="1"/>
      <protection locked="0"/>
    </xf>
    <xf numFmtId="0" fontId="34" fillId="0" borderId="24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left" vertical="center" wrapText="1"/>
      <protection locked="0"/>
    </xf>
    <xf numFmtId="4" fontId="34" fillId="4" borderId="24" xfId="0" applyNumberFormat="1" applyFont="1" applyFill="1" applyBorder="1" applyAlignment="1" applyProtection="1">
      <alignment vertical="center"/>
      <protection locked="0"/>
    </xf>
    <xf numFmtId="0" fontId="0" fillId="0" borderId="24" xfId="0" applyFont="1" applyBorder="1" applyAlignment="1" applyProtection="1">
      <alignment horizontal="left" vertical="center" wrapText="1"/>
      <protection locked="0"/>
    </xf>
    <xf numFmtId="4" fontId="7" fillId="0" borderId="23" xfId="0" applyNumberFormat="1" applyFont="1" applyBorder="1" applyAlignment="1"/>
    <xf numFmtId="4" fontId="7" fillId="0" borderId="23" xfId="0" applyNumberFormat="1" applyFont="1" applyBorder="1" applyAlignment="1">
      <alignment vertical="center"/>
    </xf>
    <xf numFmtId="0" fontId="34" fillId="0" borderId="23" xfId="0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left" vertical="center" wrapText="1"/>
      <protection locked="0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4" fontId="0" fillId="0" borderId="25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0" fontId="36" fillId="0" borderId="0" xfId="2" applyFont="1" applyBorder="1" applyAlignment="1">
      <alignment horizontal="left" vertical="center" wrapText="1"/>
      <protection locked="0"/>
    </xf>
    <xf numFmtId="0" fontId="0" fillId="0" borderId="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</cellXfs>
  <cellStyles count="6">
    <cellStyle name="Hypertextové prepojenie" xfId="1" builtinId="8"/>
    <cellStyle name="Normálna" xfId="0" builtinId="0" customBuiltin="1"/>
    <cellStyle name="Normálna 2" xfId="3" xr:uid="{00000000-0005-0000-0000-000002000000}"/>
    <cellStyle name="Normálna 2 2" xfId="5" xr:uid="{00000000-0005-0000-0000-000003000000}"/>
    <cellStyle name="Normálna 3" xfId="2" xr:uid="{00000000-0005-0000-0000-000004000000}"/>
    <cellStyle name="Normálna 4" xfId="4" xr:uid="{00000000-0005-0000-0000-000005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07"/>
  <sheetViews>
    <sheetView showGridLines="0" workbookViewId="0">
      <pane ySplit="1" topLeftCell="A122" activePane="bottomLeft" state="frozen"/>
      <selection pane="bottomLeft" activeCell="BE5" sqref="BE5:BE34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45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6.9" customHeight="1">
      <c r="C2" s="234" t="s">
        <v>7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R2" s="279" t="s">
        <v>8</v>
      </c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S2" s="19" t="s">
        <v>9</v>
      </c>
      <c r="BT2" s="19" t="s">
        <v>10</v>
      </c>
    </row>
    <row r="3" spans="1:73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9</v>
      </c>
      <c r="BT3" s="19" t="s">
        <v>10</v>
      </c>
    </row>
    <row r="4" spans="1:73" ht="36.9" customHeight="1">
      <c r="B4" s="23"/>
      <c r="C4" s="236" t="s">
        <v>11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4"/>
      <c r="AS4" s="18" t="s">
        <v>12</v>
      </c>
      <c r="BE4" s="25" t="s">
        <v>13</v>
      </c>
      <c r="BS4" s="19" t="s">
        <v>14</v>
      </c>
    </row>
    <row r="5" spans="1:73" ht="14.4" customHeight="1">
      <c r="B5" s="23"/>
      <c r="C5" s="26"/>
      <c r="D5" s="27" t="s">
        <v>15</v>
      </c>
      <c r="E5" s="26"/>
      <c r="F5" s="26"/>
      <c r="G5" s="26"/>
      <c r="H5" s="26"/>
      <c r="I5" s="26"/>
      <c r="J5" s="26"/>
      <c r="K5" s="240" t="s">
        <v>16</v>
      </c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  <c r="AI5" s="241"/>
      <c r="AJ5" s="241"/>
      <c r="AK5" s="241"/>
      <c r="AL5" s="241"/>
      <c r="AM5" s="241"/>
      <c r="AN5" s="241"/>
      <c r="AO5" s="241"/>
      <c r="AP5" s="26"/>
      <c r="AQ5" s="24"/>
      <c r="BE5" s="238" t="s">
        <v>17</v>
      </c>
      <c r="BS5" s="19" t="s">
        <v>9</v>
      </c>
    </row>
    <row r="6" spans="1:73" ht="36.9" customHeight="1">
      <c r="B6" s="23"/>
      <c r="C6" s="26"/>
      <c r="D6" s="29" t="s">
        <v>18</v>
      </c>
      <c r="E6" s="26"/>
      <c r="F6" s="26"/>
      <c r="G6" s="26"/>
      <c r="H6" s="26"/>
      <c r="I6" s="26"/>
      <c r="J6" s="26"/>
      <c r="K6" s="242" t="s">
        <v>19</v>
      </c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  <c r="AJ6" s="241"/>
      <c r="AK6" s="241"/>
      <c r="AL6" s="241"/>
      <c r="AM6" s="241"/>
      <c r="AN6" s="241"/>
      <c r="AO6" s="241"/>
      <c r="AP6" s="26"/>
      <c r="AQ6" s="24"/>
      <c r="BE6" s="239"/>
      <c r="BS6" s="19" t="s">
        <v>9</v>
      </c>
    </row>
    <row r="7" spans="1:73" ht="14.4" customHeight="1">
      <c r="B7" s="23"/>
      <c r="C7" s="26"/>
      <c r="D7" s="30" t="s">
        <v>20</v>
      </c>
      <c r="E7" s="26"/>
      <c r="F7" s="26"/>
      <c r="G7" s="26"/>
      <c r="H7" s="26"/>
      <c r="I7" s="26"/>
      <c r="J7" s="26"/>
      <c r="K7" s="28" t="s">
        <v>5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21</v>
      </c>
      <c r="AL7" s="26"/>
      <c r="AM7" s="26"/>
      <c r="AN7" s="28" t="s">
        <v>5</v>
      </c>
      <c r="AO7" s="26"/>
      <c r="AP7" s="26"/>
      <c r="AQ7" s="24"/>
      <c r="BE7" s="239"/>
      <c r="BS7" s="19" t="s">
        <v>9</v>
      </c>
    </row>
    <row r="8" spans="1:73" ht="14.4" customHeight="1">
      <c r="B8" s="23"/>
      <c r="C8" s="26"/>
      <c r="D8" s="30" t="s">
        <v>22</v>
      </c>
      <c r="E8" s="26"/>
      <c r="F8" s="26"/>
      <c r="G8" s="26"/>
      <c r="H8" s="26"/>
      <c r="I8" s="26"/>
      <c r="J8" s="26"/>
      <c r="K8" s="28" t="s">
        <v>23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24</v>
      </c>
      <c r="AL8" s="26"/>
      <c r="AM8" s="26"/>
      <c r="AN8" s="31" t="s">
        <v>25</v>
      </c>
      <c r="AO8" s="26"/>
      <c r="AP8" s="26"/>
      <c r="AQ8" s="24"/>
      <c r="BE8" s="239"/>
      <c r="BS8" s="19" t="s">
        <v>9</v>
      </c>
    </row>
    <row r="9" spans="1:73" ht="14.4" customHeight="1"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4"/>
      <c r="BE9" s="239"/>
      <c r="BS9" s="19" t="s">
        <v>9</v>
      </c>
    </row>
    <row r="10" spans="1:73" ht="14.4" customHeight="1">
      <c r="B10" s="23"/>
      <c r="C10" s="26"/>
      <c r="D10" s="30" t="s">
        <v>26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27</v>
      </c>
      <c r="AL10" s="26"/>
      <c r="AM10" s="26"/>
      <c r="AN10" s="28" t="s">
        <v>5</v>
      </c>
      <c r="AO10" s="26"/>
      <c r="AP10" s="26"/>
      <c r="AQ10" s="24"/>
      <c r="BE10" s="239"/>
      <c r="BS10" s="19" t="s">
        <v>9</v>
      </c>
    </row>
    <row r="11" spans="1:73" ht="18.45" customHeight="1">
      <c r="B11" s="23"/>
      <c r="C11" s="26"/>
      <c r="D11" s="26"/>
      <c r="E11" s="28" t="s">
        <v>28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29</v>
      </c>
      <c r="AL11" s="26"/>
      <c r="AM11" s="26"/>
      <c r="AN11" s="28" t="s">
        <v>5</v>
      </c>
      <c r="AO11" s="26"/>
      <c r="AP11" s="26"/>
      <c r="AQ11" s="24"/>
      <c r="BE11" s="239"/>
      <c r="BS11" s="19" t="s">
        <v>9</v>
      </c>
    </row>
    <row r="12" spans="1:73" ht="6.9" customHeight="1">
      <c r="B12" s="23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4"/>
      <c r="BE12" s="239"/>
      <c r="BS12" s="19" t="s">
        <v>9</v>
      </c>
    </row>
    <row r="13" spans="1:73" ht="14.4" customHeight="1">
      <c r="B13" s="23"/>
      <c r="C13" s="26"/>
      <c r="D13" s="30" t="s">
        <v>30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27</v>
      </c>
      <c r="AL13" s="26"/>
      <c r="AM13" s="26"/>
      <c r="AN13" s="32" t="s">
        <v>31</v>
      </c>
      <c r="AO13" s="26"/>
      <c r="AP13" s="26"/>
      <c r="AQ13" s="24"/>
      <c r="BE13" s="239"/>
      <c r="BS13" s="19" t="s">
        <v>9</v>
      </c>
    </row>
    <row r="14" spans="1:73" ht="13.2">
      <c r="B14" s="23"/>
      <c r="C14" s="26"/>
      <c r="D14" s="26"/>
      <c r="E14" s="243" t="s">
        <v>31</v>
      </c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30" t="s">
        <v>29</v>
      </c>
      <c r="AL14" s="26"/>
      <c r="AM14" s="26"/>
      <c r="AN14" s="32" t="s">
        <v>31</v>
      </c>
      <c r="AO14" s="26"/>
      <c r="AP14" s="26"/>
      <c r="AQ14" s="24"/>
      <c r="BE14" s="239"/>
      <c r="BS14" s="19" t="s">
        <v>9</v>
      </c>
    </row>
    <row r="15" spans="1:73" ht="6.9" customHeight="1">
      <c r="B15" s="23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4"/>
      <c r="BE15" s="239"/>
      <c r="BS15" s="19" t="s">
        <v>6</v>
      </c>
    </row>
    <row r="16" spans="1:73" ht="14.4" customHeight="1">
      <c r="B16" s="23"/>
      <c r="C16" s="26"/>
      <c r="D16" s="30" t="s">
        <v>32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27</v>
      </c>
      <c r="AL16" s="26"/>
      <c r="AM16" s="26"/>
      <c r="AN16" s="28" t="s">
        <v>5</v>
      </c>
      <c r="AO16" s="26"/>
      <c r="AP16" s="26"/>
      <c r="AQ16" s="24"/>
      <c r="BE16" s="239"/>
      <c r="BS16" s="19" t="s">
        <v>6</v>
      </c>
    </row>
    <row r="17" spans="2:71" ht="18.45" customHeight="1">
      <c r="B17" s="23"/>
      <c r="C17" s="26"/>
      <c r="D17" s="26"/>
      <c r="E17" s="28" t="s">
        <v>33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29</v>
      </c>
      <c r="AL17" s="26"/>
      <c r="AM17" s="26"/>
      <c r="AN17" s="28" t="s">
        <v>5</v>
      </c>
      <c r="AO17" s="26"/>
      <c r="AP17" s="26"/>
      <c r="AQ17" s="24"/>
      <c r="BE17" s="239"/>
      <c r="BS17" s="19" t="s">
        <v>34</v>
      </c>
    </row>
    <row r="18" spans="2:71" ht="6.9" customHeight="1">
      <c r="B18" s="23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4"/>
      <c r="BE18" s="239"/>
      <c r="BS18" s="19" t="s">
        <v>9</v>
      </c>
    </row>
    <row r="19" spans="2:71" ht="14.4" customHeight="1">
      <c r="B19" s="23"/>
      <c r="C19" s="26"/>
      <c r="D19" s="30" t="s">
        <v>35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27</v>
      </c>
      <c r="AL19" s="26"/>
      <c r="AM19" s="26"/>
      <c r="AN19" s="28" t="s">
        <v>5</v>
      </c>
      <c r="AO19" s="26"/>
      <c r="AP19" s="26"/>
      <c r="AQ19" s="24"/>
      <c r="BE19" s="239"/>
      <c r="BS19" s="19" t="s">
        <v>9</v>
      </c>
    </row>
    <row r="20" spans="2:71" ht="18.45" customHeight="1">
      <c r="B20" s="23"/>
      <c r="C20" s="26"/>
      <c r="D20" s="26"/>
      <c r="E20" s="28" t="s">
        <v>36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29</v>
      </c>
      <c r="AL20" s="26"/>
      <c r="AM20" s="26"/>
      <c r="AN20" s="28" t="s">
        <v>5</v>
      </c>
      <c r="AO20" s="26"/>
      <c r="AP20" s="26"/>
      <c r="AQ20" s="24"/>
      <c r="BE20" s="239"/>
    </row>
    <row r="21" spans="2:71" ht="6.9" customHeight="1">
      <c r="B21" s="2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4"/>
      <c r="BE21" s="239"/>
    </row>
    <row r="22" spans="2:71" ht="13.2">
      <c r="B22" s="23"/>
      <c r="C22" s="26"/>
      <c r="D22" s="30" t="s">
        <v>37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4"/>
      <c r="BE22" s="239"/>
    </row>
    <row r="23" spans="2:71" ht="16.5" customHeight="1">
      <c r="B23" s="23"/>
      <c r="C23" s="26"/>
      <c r="D23" s="26"/>
      <c r="E23" s="245" t="s">
        <v>5</v>
      </c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6"/>
      <c r="AP23" s="26"/>
      <c r="AQ23" s="24"/>
      <c r="BE23" s="239"/>
    </row>
    <row r="24" spans="2:71" ht="6.9" customHeight="1">
      <c r="B24" s="23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4"/>
      <c r="BE24" s="239"/>
    </row>
    <row r="25" spans="2:71" ht="6.9" customHeight="1">
      <c r="B25" s="23"/>
      <c r="C25" s="26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6"/>
      <c r="AQ25" s="24"/>
      <c r="BE25" s="239"/>
    </row>
    <row r="26" spans="2:71" ht="14.4" customHeight="1">
      <c r="B26" s="23"/>
      <c r="C26" s="26"/>
      <c r="D26" s="34" t="s">
        <v>38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46" t="e">
        <f>ROUND(AG87,2)</f>
        <v>#REF!</v>
      </c>
      <c r="AL26" s="241"/>
      <c r="AM26" s="241"/>
      <c r="AN26" s="241"/>
      <c r="AO26" s="241"/>
      <c r="AP26" s="26"/>
      <c r="AQ26" s="24"/>
      <c r="BE26" s="239"/>
    </row>
    <row r="27" spans="2:71" ht="14.4" customHeight="1">
      <c r="B27" s="23"/>
      <c r="C27" s="26"/>
      <c r="D27" s="34" t="s">
        <v>39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46" t="e">
        <f>ROUND(AG100,2)</f>
        <v>#REF!</v>
      </c>
      <c r="AL27" s="246"/>
      <c r="AM27" s="246"/>
      <c r="AN27" s="246"/>
      <c r="AO27" s="246"/>
      <c r="AP27" s="26"/>
      <c r="AQ27" s="24"/>
      <c r="BE27" s="239"/>
    </row>
    <row r="28" spans="2:71" s="1" customFormat="1" ht="6.9" customHeight="1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7"/>
      <c r="BE28" s="239"/>
    </row>
    <row r="29" spans="2:71" s="1" customFormat="1" ht="25.95" customHeight="1">
      <c r="B29" s="35"/>
      <c r="C29" s="36"/>
      <c r="D29" s="38" t="s">
        <v>40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247" t="e">
        <f>ROUND(AK26+AK27,2)</f>
        <v>#REF!</v>
      </c>
      <c r="AL29" s="248"/>
      <c r="AM29" s="248"/>
      <c r="AN29" s="248"/>
      <c r="AO29" s="248"/>
      <c r="AP29" s="36"/>
      <c r="AQ29" s="37"/>
      <c r="BE29" s="239"/>
    </row>
    <row r="30" spans="2:71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7"/>
      <c r="BE30" s="239"/>
    </row>
    <row r="31" spans="2:71" s="2" customFormat="1" ht="14.4" customHeight="1">
      <c r="B31" s="40"/>
      <c r="C31" s="41"/>
      <c r="D31" s="42" t="s">
        <v>41</v>
      </c>
      <c r="E31" s="41"/>
      <c r="F31" s="42" t="s">
        <v>42</v>
      </c>
      <c r="G31" s="41"/>
      <c r="H31" s="41"/>
      <c r="I31" s="41"/>
      <c r="J31" s="41"/>
      <c r="K31" s="41"/>
      <c r="L31" s="249">
        <v>0.2</v>
      </c>
      <c r="M31" s="250"/>
      <c r="N31" s="250"/>
      <c r="O31" s="250"/>
      <c r="P31" s="41"/>
      <c r="Q31" s="41"/>
      <c r="R31" s="41"/>
      <c r="S31" s="41"/>
      <c r="T31" s="44" t="s">
        <v>43</v>
      </c>
      <c r="U31" s="41"/>
      <c r="V31" s="41"/>
      <c r="W31" s="251" t="e">
        <f>ROUND(AZ87+SUM(CD101:CD105),2)</f>
        <v>#REF!</v>
      </c>
      <c r="X31" s="250"/>
      <c r="Y31" s="250"/>
      <c r="Z31" s="250"/>
      <c r="AA31" s="250"/>
      <c r="AB31" s="250"/>
      <c r="AC31" s="250"/>
      <c r="AD31" s="250"/>
      <c r="AE31" s="250"/>
      <c r="AF31" s="41"/>
      <c r="AG31" s="41"/>
      <c r="AH31" s="41"/>
      <c r="AI31" s="41"/>
      <c r="AJ31" s="41"/>
      <c r="AK31" s="251" t="e">
        <f>ROUND(AV87+SUM(BY101:BY105),2)</f>
        <v>#REF!</v>
      </c>
      <c r="AL31" s="250"/>
      <c r="AM31" s="250"/>
      <c r="AN31" s="250"/>
      <c r="AO31" s="250"/>
      <c r="AP31" s="41"/>
      <c r="AQ31" s="45"/>
      <c r="BE31" s="239"/>
    </row>
    <row r="32" spans="2:71" s="2" customFormat="1" ht="14.4" customHeight="1">
      <c r="B32" s="40"/>
      <c r="C32" s="41"/>
      <c r="D32" s="41"/>
      <c r="E32" s="41"/>
      <c r="F32" s="42" t="s">
        <v>44</v>
      </c>
      <c r="G32" s="41"/>
      <c r="H32" s="41"/>
      <c r="I32" s="41"/>
      <c r="J32" s="41"/>
      <c r="K32" s="41"/>
      <c r="L32" s="249">
        <v>0.2</v>
      </c>
      <c r="M32" s="250"/>
      <c r="N32" s="250"/>
      <c r="O32" s="250"/>
      <c r="P32" s="41"/>
      <c r="Q32" s="41"/>
      <c r="R32" s="41"/>
      <c r="S32" s="41"/>
      <c r="T32" s="44" t="s">
        <v>43</v>
      </c>
      <c r="U32" s="41"/>
      <c r="V32" s="41"/>
      <c r="W32" s="251" t="e">
        <f>ROUND(BA87+SUM(CE101:CE105),2)</f>
        <v>#REF!</v>
      </c>
      <c r="X32" s="250"/>
      <c r="Y32" s="250"/>
      <c r="Z32" s="250"/>
      <c r="AA32" s="250"/>
      <c r="AB32" s="250"/>
      <c r="AC32" s="250"/>
      <c r="AD32" s="250"/>
      <c r="AE32" s="250"/>
      <c r="AF32" s="41"/>
      <c r="AG32" s="41"/>
      <c r="AH32" s="41"/>
      <c r="AI32" s="41"/>
      <c r="AJ32" s="41"/>
      <c r="AK32" s="251" t="e">
        <f>ROUND(AW87+SUM(BZ101:BZ105),2)</f>
        <v>#REF!</v>
      </c>
      <c r="AL32" s="250"/>
      <c r="AM32" s="250"/>
      <c r="AN32" s="250"/>
      <c r="AO32" s="250"/>
      <c r="AP32" s="41"/>
      <c r="AQ32" s="45"/>
      <c r="BE32" s="239"/>
    </row>
    <row r="33" spans="2:57" s="2" customFormat="1" ht="14.4" hidden="1" customHeight="1">
      <c r="B33" s="40"/>
      <c r="C33" s="41"/>
      <c r="D33" s="41"/>
      <c r="E33" s="41"/>
      <c r="F33" s="42" t="s">
        <v>45</v>
      </c>
      <c r="G33" s="41"/>
      <c r="H33" s="41"/>
      <c r="I33" s="41"/>
      <c r="J33" s="41"/>
      <c r="K33" s="41"/>
      <c r="L33" s="249">
        <v>0.2</v>
      </c>
      <c r="M33" s="250"/>
      <c r="N33" s="250"/>
      <c r="O33" s="250"/>
      <c r="P33" s="41"/>
      <c r="Q33" s="41"/>
      <c r="R33" s="41"/>
      <c r="S33" s="41"/>
      <c r="T33" s="44" t="s">
        <v>43</v>
      </c>
      <c r="U33" s="41"/>
      <c r="V33" s="41"/>
      <c r="W33" s="251" t="e">
        <f>ROUND(BB87+SUM(CF101:CF105),2)</f>
        <v>#REF!</v>
      </c>
      <c r="X33" s="250"/>
      <c r="Y33" s="250"/>
      <c r="Z33" s="250"/>
      <c r="AA33" s="250"/>
      <c r="AB33" s="250"/>
      <c r="AC33" s="250"/>
      <c r="AD33" s="250"/>
      <c r="AE33" s="250"/>
      <c r="AF33" s="41"/>
      <c r="AG33" s="41"/>
      <c r="AH33" s="41"/>
      <c r="AI33" s="41"/>
      <c r="AJ33" s="41"/>
      <c r="AK33" s="251">
        <v>0</v>
      </c>
      <c r="AL33" s="250"/>
      <c r="AM33" s="250"/>
      <c r="AN33" s="250"/>
      <c r="AO33" s="250"/>
      <c r="AP33" s="41"/>
      <c r="AQ33" s="45"/>
      <c r="BE33" s="239"/>
    </row>
    <row r="34" spans="2:57" s="2" customFormat="1" ht="14.4" hidden="1" customHeight="1">
      <c r="B34" s="40"/>
      <c r="C34" s="41"/>
      <c r="D34" s="41"/>
      <c r="E34" s="41"/>
      <c r="F34" s="42" t="s">
        <v>46</v>
      </c>
      <c r="G34" s="41"/>
      <c r="H34" s="41"/>
      <c r="I34" s="41"/>
      <c r="J34" s="41"/>
      <c r="K34" s="41"/>
      <c r="L34" s="249">
        <v>0.2</v>
      </c>
      <c r="M34" s="250"/>
      <c r="N34" s="250"/>
      <c r="O34" s="250"/>
      <c r="P34" s="41"/>
      <c r="Q34" s="41"/>
      <c r="R34" s="41"/>
      <c r="S34" s="41"/>
      <c r="T34" s="44" t="s">
        <v>43</v>
      </c>
      <c r="U34" s="41"/>
      <c r="V34" s="41"/>
      <c r="W34" s="251" t="e">
        <f>ROUND(BC87+SUM(CG101:CG105),2)</f>
        <v>#REF!</v>
      </c>
      <c r="X34" s="250"/>
      <c r="Y34" s="250"/>
      <c r="Z34" s="250"/>
      <c r="AA34" s="250"/>
      <c r="AB34" s="250"/>
      <c r="AC34" s="250"/>
      <c r="AD34" s="250"/>
      <c r="AE34" s="250"/>
      <c r="AF34" s="41"/>
      <c r="AG34" s="41"/>
      <c r="AH34" s="41"/>
      <c r="AI34" s="41"/>
      <c r="AJ34" s="41"/>
      <c r="AK34" s="251">
        <v>0</v>
      </c>
      <c r="AL34" s="250"/>
      <c r="AM34" s="250"/>
      <c r="AN34" s="250"/>
      <c r="AO34" s="250"/>
      <c r="AP34" s="41"/>
      <c r="AQ34" s="45"/>
      <c r="BE34" s="239"/>
    </row>
    <row r="35" spans="2:57" s="2" customFormat="1" ht="14.4" hidden="1" customHeight="1">
      <c r="B35" s="40"/>
      <c r="C35" s="41"/>
      <c r="D35" s="41"/>
      <c r="E35" s="41"/>
      <c r="F35" s="42" t="s">
        <v>47</v>
      </c>
      <c r="G35" s="41"/>
      <c r="H35" s="41"/>
      <c r="I35" s="41"/>
      <c r="J35" s="41"/>
      <c r="K35" s="41"/>
      <c r="L35" s="249">
        <v>0</v>
      </c>
      <c r="M35" s="250"/>
      <c r="N35" s="250"/>
      <c r="O35" s="250"/>
      <c r="P35" s="41"/>
      <c r="Q35" s="41"/>
      <c r="R35" s="41"/>
      <c r="S35" s="41"/>
      <c r="T35" s="44" t="s">
        <v>43</v>
      </c>
      <c r="U35" s="41"/>
      <c r="V35" s="41"/>
      <c r="W35" s="251" t="e">
        <f>ROUND(BD87+SUM(CH101:CH105),2)</f>
        <v>#REF!</v>
      </c>
      <c r="X35" s="250"/>
      <c r="Y35" s="250"/>
      <c r="Z35" s="250"/>
      <c r="AA35" s="250"/>
      <c r="AB35" s="250"/>
      <c r="AC35" s="250"/>
      <c r="AD35" s="250"/>
      <c r="AE35" s="250"/>
      <c r="AF35" s="41"/>
      <c r="AG35" s="41"/>
      <c r="AH35" s="41"/>
      <c r="AI35" s="41"/>
      <c r="AJ35" s="41"/>
      <c r="AK35" s="251">
        <v>0</v>
      </c>
      <c r="AL35" s="250"/>
      <c r="AM35" s="250"/>
      <c r="AN35" s="250"/>
      <c r="AO35" s="250"/>
      <c r="AP35" s="41"/>
      <c r="AQ35" s="45"/>
    </row>
    <row r="36" spans="2:57" s="1" customFormat="1" ht="6.9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7"/>
    </row>
    <row r="37" spans="2:57" s="1" customFormat="1" ht="25.95" customHeight="1">
      <c r="B37" s="35"/>
      <c r="C37" s="46"/>
      <c r="D37" s="47" t="s">
        <v>48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9" t="s">
        <v>49</v>
      </c>
      <c r="U37" s="48"/>
      <c r="V37" s="48"/>
      <c r="W37" s="48"/>
      <c r="X37" s="259" t="s">
        <v>50</v>
      </c>
      <c r="Y37" s="260"/>
      <c r="Z37" s="260"/>
      <c r="AA37" s="260"/>
      <c r="AB37" s="260"/>
      <c r="AC37" s="48"/>
      <c r="AD37" s="48"/>
      <c r="AE37" s="48"/>
      <c r="AF37" s="48"/>
      <c r="AG37" s="48"/>
      <c r="AH37" s="48"/>
      <c r="AI37" s="48"/>
      <c r="AJ37" s="48"/>
      <c r="AK37" s="261" t="e">
        <f>SUM(AK29:AK35)</f>
        <v>#REF!</v>
      </c>
      <c r="AL37" s="260"/>
      <c r="AM37" s="260"/>
      <c r="AN37" s="260"/>
      <c r="AO37" s="262"/>
      <c r="AP37" s="46"/>
      <c r="AQ37" s="37"/>
    </row>
    <row r="38" spans="2:57" s="1" customFormat="1" ht="14.4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7"/>
    </row>
    <row r="39" spans="2:57">
      <c r="B39" s="23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4"/>
    </row>
    <row r="40" spans="2:57">
      <c r="B40" s="2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4"/>
    </row>
    <row r="41" spans="2:57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4"/>
    </row>
    <row r="42" spans="2:57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4"/>
    </row>
    <row r="43" spans="2:57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4"/>
    </row>
    <row r="44" spans="2:57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4"/>
    </row>
    <row r="45" spans="2:57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4"/>
    </row>
    <row r="46" spans="2:57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4"/>
    </row>
    <row r="47" spans="2:57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4"/>
    </row>
    <row r="48" spans="2:57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4"/>
    </row>
    <row r="49" spans="2:43" s="1" customFormat="1" ht="14.4">
      <c r="B49" s="35"/>
      <c r="C49" s="36"/>
      <c r="D49" s="50" t="s">
        <v>51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36"/>
      <c r="AB49" s="36"/>
      <c r="AC49" s="50" t="s">
        <v>52</v>
      </c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2"/>
      <c r="AP49" s="36"/>
      <c r="AQ49" s="37"/>
    </row>
    <row r="50" spans="2:43">
      <c r="B50" s="23"/>
      <c r="C50" s="26"/>
      <c r="D50" s="53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4"/>
      <c r="AA50" s="26"/>
      <c r="AB50" s="26"/>
      <c r="AC50" s="53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4"/>
      <c r="AP50" s="26"/>
      <c r="AQ50" s="24"/>
    </row>
    <row r="51" spans="2:43">
      <c r="B51" s="23"/>
      <c r="C51" s="26"/>
      <c r="D51" s="53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4"/>
      <c r="AA51" s="26"/>
      <c r="AB51" s="26"/>
      <c r="AC51" s="53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4"/>
      <c r="AP51" s="26"/>
      <c r="AQ51" s="24"/>
    </row>
    <row r="52" spans="2:43">
      <c r="B52" s="23"/>
      <c r="C52" s="26"/>
      <c r="D52" s="53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4"/>
      <c r="AA52" s="26"/>
      <c r="AB52" s="26"/>
      <c r="AC52" s="53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4"/>
      <c r="AP52" s="26"/>
      <c r="AQ52" s="24"/>
    </row>
    <row r="53" spans="2:43">
      <c r="B53" s="23"/>
      <c r="C53" s="26"/>
      <c r="D53" s="53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4"/>
      <c r="AA53" s="26"/>
      <c r="AB53" s="26"/>
      <c r="AC53" s="53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4"/>
      <c r="AP53" s="26"/>
      <c r="AQ53" s="24"/>
    </row>
    <row r="54" spans="2:43">
      <c r="B54" s="23"/>
      <c r="C54" s="26"/>
      <c r="D54" s="53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4"/>
      <c r="AA54" s="26"/>
      <c r="AB54" s="26"/>
      <c r="AC54" s="53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4"/>
      <c r="AP54" s="26"/>
      <c r="AQ54" s="24"/>
    </row>
    <row r="55" spans="2:43">
      <c r="B55" s="23"/>
      <c r="C55" s="26"/>
      <c r="D55" s="53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4"/>
      <c r="AA55" s="26"/>
      <c r="AB55" s="26"/>
      <c r="AC55" s="53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4"/>
      <c r="AP55" s="26"/>
      <c r="AQ55" s="24"/>
    </row>
    <row r="56" spans="2:43">
      <c r="B56" s="23"/>
      <c r="C56" s="26"/>
      <c r="D56" s="53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4"/>
      <c r="AA56" s="26"/>
      <c r="AB56" s="26"/>
      <c r="AC56" s="53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4"/>
      <c r="AP56" s="26"/>
      <c r="AQ56" s="24"/>
    </row>
    <row r="57" spans="2:43">
      <c r="B57" s="23"/>
      <c r="C57" s="26"/>
      <c r="D57" s="53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4"/>
      <c r="AA57" s="26"/>
      <c r="AB57" s="26"/>
      <c r="AC57" s="53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4"/>
      <c r="AP57" s="26"/>
      <c r="AQ57" s="24"/>
    </row>
    <row r="58" spans="2:43" s="1" customFormat="1" ht="14.4">
      <c r="B58" s="35"/>
      <c r="C58" s="36"/>
      <c r="D58" s="55" t="s">
        <v>53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7" t="s">
        <v>54</v>
      </c>
      <c r="S58" s="56"/>
      <c r="T58" s="56"/>
      <c r="U58" s="56"/>
      <c r="V58" s="56"/>
      <c r="W58" s="56"/>
      <c r="X58" s="56"/>
      <c r="Y58" s="56"/>
      <c r="Z58" s="58"/>
      <c r="AA58" s="36"/>
      <c r="AB58" s="36"/>
      <c r="AC58" s="55" t="s">
        <v>53</v>
      </c>
      <c r="AD58" s="56"/>
      <c r="AE58" s="56"/>
      <c r="AF58" s="56"/>
      <c r="AG58" s="56"/>
      <c r="AH58" s="56"/>
      <c r="AI58" s="56"/>
      <c r="AJ58" s="56"/>
      <c r="AK58" s="56"/>
      <c r="AL58" s="56"/>
      <c r="AM58" s="57" t="s">
        <v>54</v>
      </c>
      <c r="AN58" s="56"/>
      <c r="AO58" s="58"/>
      <c r="AP58" s="36"/>
      <c r="AQ58" s="37"/>
    </row>
    <row r="59" spans="2:43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4"/>
    </row>
    <row r="60" spans="2:43" s="1" customFormat="1" ht="14.4">
      <c r="B60" s="35"/>
      <c r="C60" s="36"/>
      <c r="D60" s="50" t="s">
        <v>55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2"/>
      <c r="AA60" s="36"/>
      <c r="AB60" s="36"/>
      <c r="AC60" s="50" t="s">
        <v>56</v>
      </c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2"/>
      <c r="AP60" s="36"/>
      <c r="AQ60" s="37"/>
    </row>
    <row r="61" spans="2:43">
      <c r="B61" s="23"/>
      <c r="C61" s="26"/>
      <c r="D61" s="53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4"/>
      <c r="AA61" s="26"/>
      <c r="AB61" s="26"/>
      <c r="AC61" s="53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4"/>
      <c r="AP61" s="26"/>
      <c r="AQ61" s="24"/>
    </row>
    <row r="62" spans="2:43">
      <c r="B62" s="23"/>
      <c r="C62" s="26"/>
      <c r="D62" s="53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4"/>
      <c r="AA62" s="26"/>
      <c r="AB62" s="26"/>
      <c r="AC62" s="53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4"/>
      <c r="AP62" s="26"/>
      <c r="AQ62" s="24"/>
    </row>
    <row r="63" spans="2:43">
      <c r="B63" s="23"/>
      <c r="C63" s="26"/>
      <c r="D63" s="53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4"/>
      <c r="AA63" s="26"/>
      <c r="AB63" s="26"/>
      <c r="AC63" s="53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4"/>
      <c r="AP63" s="26"/>
      <c r="AQ63" s="24"/>
    </row>
    <row r="64" spans="2:43">
      <c r="B64" s="23"/>
      <c r="C64" s="26"/>
      <c r="D64" s="53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4"/>
      <c r="AA64" s="26"/>
      <c r="AB64" s="26"/>
      <c r="AC64" s="53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4"/>
      <c r="AP64" s="26"/>
      <c r="AQ64" s="24"/>
    </row>
    <row r="65" spans="2:43">
      <c r="B65" s="23"/>
      <c r="C65" s="26"/>
      <c r="D65" s="53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4"/>
      <c r="AA65" s="26"/>
      <c r="AB65" s="26"/>
      <c r="AC65" s="53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4"/>
      <c r="AP65" s="26"/>
      <c r="AQ65" s="24"/>
    </row>
    <row r="66" spans="2:43">
      <c r="B66" s="23"/>
      <c r="C66" s="26"/>
      <c r="D66" s="53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4"/>
      <c r="AA66" s="26"/>
      <c r="AB66" s="26"/>
      <c r="AC66" s="53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4"/>
      <c r="AP66" s="26"/>
      <c r="AQ66" s="24"/>
    </row>
    <row r="67" spans="2:43">
      <c r="B67" s="23"/>
      <c r="C67" s="26"/>
      <c r="D67" s="53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4"/>
      <c r="AA67" s="26"/>
      <c r="AB67" s="26"/>
      <c r="AC67" s="53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4"/>
      <c r="AP67" s="26"/>
      <c r="AQ67" s="24"/>
    </row>
    <row r="68" spans="2:43">
      <c r="B68" s="23"/>
      <c r="C68" s="26"/>
      <c r="D68" s="53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4"/>
      <c r="AA68" s="26"/>
      <c r="AB68" s="26"/>
      <c r="AC68" s="53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4"/>
      <c r="AP68" s="26"/>
      <c r="AQ68" s="24"/>
    </row>
    <row r="69" spans="2:43" s="1" customFormat="1" ht="14.4">
      <c r="B69" s="35"/>
      <c r="C69" s="36"/>
      <c r="D69" s="55" t="s">
        <v>53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7" t="s">
        <v>54</v>
      </c>
      <c r="S69" s="56"/>
      <c r="T69" s="56"/>
      <c r="U69" s="56"/>
      <c r="V69" s="56"/>
      <c r="W69" s="56"/>
      <c r="X69" s="56"/>
      <c r="Y69" s="56"/>
      <c r="Z69" s="58"/>
      <c r="AA69" s="36"/>
      <c r="AB69" s="36"/>
      <c r="AC69" s="55" t="s">
        <v>53</v>
      </c>
      <c r="AD69" s="56"/>
      <c r="AE69" s="56"/>
      <c r="AF69" s="56"/>
      <c r="AG69" s="56"/>
      <c r="AH69" s="56"/>
      <c r="AI69" s="56"/>
      <c r="AJ69" s="56"/>
      <c r="AK69" s="56"/>
      <c r="AL69" s="56"/>
      <c r="AM69" s="57" t="s">
        <v>54</v>
      </c>
      <c r="AN69" s="56"/>
      <c r="AO69" s="58"/>
      <c r="AP69" s="36"/>
      <c r="AQ69" s="37"/>
    </row>
    <row r="70" spans="2:43" s="1" customFormat="1" ht="6.9" customHeight="1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7"/>
    </row>
    <row r="71" spans="2:43" s="1" customFormat="1" ht="6.9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1"/>
    </row>
    <row r="75" spans="2:43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4"/>
    </row>
    <row r="76" spans="2:43" s="1" customFormat="1" ht="36.9" customHeight="1">
      <c r="B76" s="35"/>
      <c r="C76" s="236" t="s">
        <v>57</v>
      </c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37"/>
    </row>
    <row r="77" spans="2:43" s="3" customFormat="1" ht="14.4" customHeight="1">
      <c r="B77" s="65"/>
      <c r="C77" s="30" t="s">
        <v>15</v>
      </c>
      <c r="D77" s="66"/>
      <c r="E77" s="66"/>
      <c r="F77" s="66"/>
      <c r="G77" s="66"/>
      <c r="H77" s="66"/>
      <c r="I77" s="66"/>
      <c r="J77" s="66"/>
      <c r="K77" s="66"/>
      <c r="L77" s="66" t="str">
        <f>K5</f>
        <v>BD_Rajec</v>
      </c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7"/>
    </row>
    <row r="78" spans="2:43" s="4" customFormat="1" ht="36.9" customHeight="1">
      <c r="B78" s="68"/>
      <c r="C78" s="69" t="s">
        <v>18</v>
      </c>
      <c r="D78" s="70"/>
      <c r="E78" s="70"/>
      <c r="F78" s="70"/>
      <c r="G78" s="70"/>
      <c r="H78" s="70"/>
      <c r="I78" s="70"/>
      <c r="J78" s="70"/>
      <c r="K78" s="70"/>
      <c r="L78" s="252" t="str">
        <f>K6</f>
        <v>Nájomný bytový dom /33 bytových jednotiek/</v>
      </c>
      <c r="M78" s="253"/>
      <c r="N78" s="253"/>
      <c r="O78" s="253"/>
      <c r="P78" s="253"/>
      <c r="Q78" s="253"/>
      <c r="R78" s="253"/>
      <c r="S78" s="253"/>
      <c r="T78" s="253"/>
      <c r="U78" s="253"/>
      <c r="V78" s="253"/>
      <c r="W78" s="253"/>
      <c r="X78" s="253"/>
      <c r="Y78" s="253"/>
      <c r="Z78" s="253"/>
      <c r="AA78" s="253"/>
      <c r="AB78" s="253"/>
      <c r="AC78" s="253"/>
      <c r="AD78" s="253"/>
      <c r="AE78" s="253"/>
      <c r="AF78" s="253"/>
      <c r="AG78" s="253"/>
      <c r="AH78" s="253"/>
      <c r="AI78" s="253"/>
      <c r="AJ78" s="253"/>
      <c r="AK78" s="253"/>
      <c r="AL78" s="253"/>
      <c r="AM78" s="253"/>
      <c r="AN78" s="253"/>
      <c r="AO78" s="253"/>
      <c r="AP78" s="70"/>
      <c r="AQ78" s="71"/>
    </row>
    <row r="79" spans="2:43" s="1" customFormat="1" ht="6.9" customHeight="1"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7"/>
    </row>
    <row r="80" spans="2:43" s="1" customFormat="1" ht="13.2">
      <c r="B80" s="35"/>
      <c r="C80" s="30" t="s">
        <v>22</v>
      </c>
      <c r="D80" s="36"/>
      <c r="E80" s="36"/>
      <c r="F80" s="36"/>
      <c r="G80" s="36"/>
      <c r="H80" s="36"/>
      <c r="I80" s="36"/>
      <c r="J80" s="36"/>
      <c r="K80" s="36"/>
      <c r="L80" s="72" t="str">
        <f>IF(K8="","",K8)</f>
        <v>Hollého ul. Rajec</v>
      </c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0" t="s">
        <v>24</v>
      </c>
      <c r="AJ80" s="36"/>
      <c r="AK80" s="36"/>
      <c r="AL80" s="36"/>
      <c r="AM80" s="73" t="str">
        <f>IF(AN8= "","",AN8)</f>
        <v>12.1.2018</v>
      </c>
      <c r="AN80" s="36"/>
      <c r="AO80" s="36"/>
      <c r="AP80" s="36"/>
      <c r="AQ80" s="37"/>
    </row>
    <row r="81" spans="1:76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7"/>
    </row>
    <row r="82" spans="1:76" s="1" customFormat="1" ht="13.2">
      <c r="B82" s="35"/>
      <c r="C82" s="30" t="s">
        <v>26</v>
      </c>
      <c r="D82" s="36"/>
      <c r="E82" s="36"/>
      <c r="F82" s="36"/>
      <c r="G82" s="36"/>
      <c r="H82" s="36"/>
      <c r="I82" s="36"/>
      <c r="J82" s="36"/>
      <c r="K82" s="36"/>
      <c r="L82" s="66" t="str">
        <f>IF(E11= "","",E11)</f>
        <v>Mesto Rajec</v>
      </c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0" t="s">
        <v>32</v>
      </c>
      <c r="AJ82" s="36"/>
      <c r="AK82" s="36"/>
      <c r="AL82" s="36"/>
      <c r="AM82" s="254" t="str">
        <f>IF(E17="","",E17)</f>
        <v>TRISTÁN studio s.r.o., Prešov</v>
      </c>
      <c r="AN82" s="254"/>
      <c r="AO82" s="254"/>
      <c r="AP82" s="254"/>
      <c r="AQ82" s="37"/>
      <c r="AS82" s="255" t="s">
        <v>58</v>
      </c>
      <c r="AT82" s="256"/>
      <c r="AU82" s="51"/>
      <c r="AV82" s="51"/>
      <c r="AW82" s="51"/>
      <c r="AX82" s="51"/>
      <c r="AY82" s="51"/>
      <c r="AZ82" s="51"/>
      <c r="BA82" s="51"/>
      <c r="BB82" s="51"/>
      <c r="BC82" s="51"/>
      <c r="BD82" s="52"/>
    </row>
    <row r="83" spans="1:76" s="1" customFormat="1" ht="13.2">
      <c r="B83" s="35"/>
      <c r="C83" s="30" t="s">
        <v>30</v>
      </c>
      <c r="D83" s="36"/>
      <c r="E83" s="36"/>
      <c r="F83" s="36"/>
      <c r="G83" s="36"/>
      <c r="H83" s="36"/>
      <c r="I83" s="36"/>
      <c r="J83" s="36"/>
      <c r="K83" s="36"/>
      <c r="L83" s="66" t="str">
        <f>IF(E14= "Vyplň údaj","",E14)</f>
        <v/>
      </c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0" t="s">
        <v>35</v>
      </c>
      <c r="AJ83" s="36"/>
      <c r="AK83" s="36"/>
      <c r="AL83" s="36"/>
      <c r="AM83" s="254" t="str">
        <f>IF(E20="","",E20)</f>
        <v>Miroslav Holeš</v>
      </c>
      <c r="AN83" s="254"/>
      <c r="AO83" s="254"/>
      <c r="AP83" s="254"/>
      <c r="AQ83" s="37"/>
      <c r="AS83" s="257"/>
      <c r="AT83" s="258"/>
      <c r="AU83" s="36"/>
      <c r="AV83" s="36"/>
      <c r="AW83" s="36"/>
      <c r="AX83" s="36"/>
      <c r="AY83" s="36"/>
      <c r="AZ83" s="36"/>
      <c r="BA83" s="36"/>
      <c r="BB83" s="36"/>
      <c r="BC83" s="36"/>
      <c r="BD83" s="74"/>
    </row>
    <row r="84" spans="1:76" s="1" customFormat="1" ht="10.95" customHeight="1"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7"/>
      <c r="AS84" s="257"/>
      <c r="AT84" s="258"/>
      <c r="AU84" s="36"/>
      <c r="AV84" s="36"/>
      <c r="AW84" s="36"/>
      <c r="AX84" s="36"/>
      <c r="AY84" s="36"/>
      <c r="AZ84" s="36"/>
      <c r="BA84" s="36"/>
      <c r="BB84" s="36"/>
      <c r="BC84" s="36"/>
      <c r="BD84" s="74"/>
    </row>
    <row r="85" spans="1:76" s="1" customFormat="1" ht="29.25" customHeight="1">
      <c r="B85" s="35"/>
      <c r="C85" s="263" t="s">
        <v>59</v>
      </c>
      <c r="D85" s="264"/>
      <c r="E85" s="264"/>
      <c r="F85" s="264"/>
      <c r="G85" s="264"/>
      <c r="H85" s="75"/>
      <c r="I85" s="265" t="s">
        <v>60</v>
      </c>
      <c r="J85" s="264"/>
      <c r="K85" s="264"/>
      <c r="L85" s="264"/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G85" s="265" t="s">
        <v>61</v>
      </c>
      <c r="AH85" s="264"/>
      <c r="AI85" s="264"/>
      <c r="AJ85" s="264"/>
      <c r="AK85" s="264"/>
      <c r="AL85" s="264"/>
      <c r="AM85" s="264"/>
      <c r="AN85" s="265" t="s">
        <v>62</v>
      </c>
      <c r="AO85" s="264"/>
      <c r="AP85" s="266"/>
      <c r="AQ85" s="37"/>
      <c r="AS85" s="76" t="s">
        <v>63</v>
      </c>
      <c r="AT85" s="77" t="s">
        <v>64</v>
      </c>
      <c r="AU85" s="77" t="s">
        <v>65</v>
      </c>
      <c r="AV85" s="77" t="s">
        <v>66</v>
      </c>
      <c r="AW85" s="77" t="s">
        <v>67</v>
      </c>
      <c r="AX85" s="77" t="s">
        <v>68</v>
      </c>
      <c r="AY85" s="77" t="s">
        <v>69</v>
      </c>
      <c r="AZ85" s="77" t="s">
        <v>70</v>
      </c>
      <c r="BA85" s="77" t="s">
        <v>71</v>
      </c>
      <c r="BB85" s="77" t="s">
        <v>72</v>
      </c>
      <c r="BC85" s="77" t="s">
        <v>73</v>
      </c>
      <c r="BD85" s="78" t="s">
        <v>74</v>
      </c>
    </row>
    <row r="86" spans="1:76" s="1" customFormat="1" ht="10.9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7"/>
      <c r="AS86" s="79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2"/>
    </row>
    <row r="87" spans="1:76" s="4" customFormat="1" ht="32.4" customHeight="1">
      <c r="B87" s="68"/>
      <c r="C87" s="80" t="s">
        <v>75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270" t="e">
        <f>ROUND(AG88+SUM(AG89:AG95)+AG98,2)</f>
        <v>#REF!</v>
      </c>
      <c r="AH87" s="270"/>
      <c r="AI87" s="270"/>
      <c r="AJ87" s="270"/>
      <c r="AK87" s="270"/>
      <c r="AL87" s="270"/>
      <c r="AM87" s="270"/>
      <c r="AN87" s="271" t="e">
        <f t="shared" ref="AN87:AN98" si="0">SUM(AG87,AT87)</f>
        <v>#REF!</v>
      </c>
      <c r="AO87" s="271"/>
      <c r="AP87" s="271"/>
      <c r="AQ87" s="71"/>
      <c r="AS87" s="82" t="e">
        <f>ROUND(AS88+SUM(AS89:AS95)+AS98,2)</f>
        <v>#REF!</v>
      </c>
      <c r="AT87" s="83" t="e">
        <f t="shared" ref="AT87:AT98" si="1">ROUND(SUM(AV87:AW87),2)</f>
        <v>#REF!</v>
      </c>
      <c r="AU87" s="84" t="e">
        <f>ROUND(AU88+SUM(AU89:AU95)+AU98,5)</f>
        <v>#REF!</v>
      </c>
      <c r="AV87" s="83" t="e">
        <f>ROUND(AZ87*L31,2)</f>
        <v>#REF!</v>
      </c>
      <c r="AW87" s="83" t="e">
        <f>ROUND(BA87*L32,2)</f>
        <v>#REF!</v>
      </c>
      <c r="AX87" s="83" t="e">
        <f>ROUND(BB87*L31,2)</f>
        <v>#REF!</v>
      </c>
      <c r="AY87" s="83" t="e">
        <f>ROUND(BC87*L32,2)</f>
        <v>#REF!</v>
      </c>
      <c r="AZ87" s="83" t="e">
        <f>ROUND(AZ88+SUM(AZ89:AZ95)+AZ98,2)</f>
        <v>#REF!</v>
      </c>
      <c r="BA87" s="83" t="e">
        <f>ROUND(BA88+SUM(BA89:BA95)+BA98,2)</f>
        <v>#REF!</v>
      </c>
      <c r="BB87" s="83" t="e">
        <f>ROUND(BB88+SUM(BB89:BB95)+BB98,2)</f>
        <v>#REF!</v>
      </c>
      <c r="BC87" s="83" t="e">
        <f>ROUND(BC88+SUM(BC89:BC95)+BC98,2)</f>
        <v>#REF!</v>
      </c>
      <c r="BD87" s="85" t="e">
        <f>ROUND(BD88+SUM(BD89:BD95)+BD98,2)</f>
        <v>#REF!</v>
      </c>
      <c r="BS87" s="86" t="s">
        <v>76</v>
      </c>
      <c r="BT87" s="86" t="s">
        <v>77</v>
      </c>
      <c r="BU87" s="87" t="s">
        <v>78</v>
      </c>
      <c r="BV87" s="86" t="s">
        <v>79</v>
      </c>
      <c r="BW87" s="86" t="s">
        <v>80</v>
      </c>
      <c r="BX87" s="86" t="s">
        <v>81</v>
      </c>
    </row>
    <row r="88" spans="1:76" s="5" customFormat="1" ht="16.5" customHeight="1">
      <c r="A88" s="88" t="s">
        <v>82</v>
      </c>
      <c r="B88" s="89"/>
      <c r="C88" s="90"/>
      <c r="D88" s="269" t="s">
        <v>83</v>
      </c>
      <c r="E88" s="269"/>
      <c r="F88" s="269"/>
      <c r="G88" s="269"/>
      <c r="H88" s="269"/>
      <c r="I88" s="91"/>
      <c r="J88" s="269" t="s">
        <v>84</v>
      </c>
      <c r="K88" s="269"/>
      <c r="L88" s="269"/>
      <c r="M88" s="269"/>
      <c r="N88" s="269"/>
      <c r="O88" s="269"/>
      <c r="P88" s="269"/>
      <c r="Q88" s="269"/>
      <c r="R88" s="269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69"/>
      <c r="AD88" s="269"/>
      <c r="AE88" s="269"/>
      <c r="AF88" s="269"/>
      <c r="AG88" s="267" t="e">
        <f>#REF!</f>
        <v>#REF!</v>
      </c>
      <c r="AH88" s="268"/>
      <c r="AI88" s="268"/>
      <c r="AJ88" s="268"/>
      <c r="AK88" s="268"/>
      <c r="AL88" s="268"/>
      <c r="AM88" s="268"/>
      <c r="AN88" s="267" t="e">
        <f t="shared" si="0"/>
        <v>#REF!</v>
      </c>
      <c r="AO88" s="268"/>
      <c r="AP88" s="268"/>
      <c r="AQ88" s="92"/>
      <c r="AS88" s="93" t="e">
        <f>#REF!</f>
        <v>#REF!</v>
      </c>
      <c r="AT88" s="94" t="e">
        <f t="shared" si="1"/>
        <v>#REF!</v>
      </c>
      <c r="AU88" s="95" t="e">
        <f>#REF!</f>
        <v>#REF!</v>
      </c>
      <c r="AV88" s="94" t="e">
        <f>#REF!</f>
        <v>#REF!</v>
      </c>
      <c r="AW88" s="94" t="e">
        <f>#REF!</f>
        <v>#REF!</v>
      </c>
      <c r="AX88" s="94" t="e">
        <f>#REF!</f>
        <v>#REF!</v>
      </c>
      <c r="AY88" s="94" t="e">
        <f>#REF!</f>
        <v>#REF!</v>
      </c>
      <c r="AZ88" s="94" t="e">
        <f>#REF!</f>
        <v>#REF!</v>
      </c>
      <c r="BA88" s="94" t="e">
        <f>#REF!</f>
        <v>#REF!</v>
      </c>
      <c r="BB88" s="94" t="e">
        <f>#REF!</f>
        <v>#REF!</v>
      </c>
      <c r="BC88" s="94" t="e">
        <f>#REF!</f>
        <v>#REF!</v>
      </c>
      <c r="BD88" s="96" t="e">
        <f>#REF!</f>
        <v>#REF!</v>
      </c>
      <c r="BT88" s="97" t="s">
        <v>85</v>
      </c>
      <c r="BV88" s="97" t="s">
        <v>79</v>
      </c>
      <c r="BW88" s="97" t="s">
        <v>86</v>
      </c>
      <c r="BX88" s="97" t="s">
        <v>80</v>
      </c>
    </row>
    <row r="89" spans="1:76" s="5" customFormat="1" ht="16.5" customHeight="1">
      <c r="A89" s="88" t="s">
        <v>82</v>
      </c>
      <c r="B89" s="89"/>
      <c r="C89" s="90"/>
      <c r="D89" s="269" t="s">
        <v>87</v>
      </c>
      <c r="E89" s="269"/>
      <c r="F89" s="269"/>
      <c r="G89" s="269"/>
      <c r="H89" s="269"/>
      <c r="I89" s="91"/>
      <c r="J89" s="269" t="s">
        <v>88</v>
      </c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  <c r="AG89" s="267" t="e">
        <f>#REF!</f>
        <v>#REF!</v>
      </c>
      <c r="AH89" s="268"/>
      <c r="AI89" s="268"/>
      <c r="AJ89" s="268"/>
      <c r="AK89" s="268"/>
      <c r="AL89" s="268"/>
      <c r="AM89" s="268"/>
      <c r="AN89" s="267" t="e">
        <f t="shared" si="0"/>
        <v>#REF!</v>
      </c>
      <c r="AO89" s="268"/>
      <c r="AP89" s="268"/>
      <c r="AQ89" s="92"/>
      <c r="AS89" s="93" t="e">
        <f>#REF!</f>
        <v>#REF!</v>
      </c>
      <c r="AT89" s="94" t="e">
        <f t="shared" si="1"/>
        <v>#REF!</v>
      </c>
      <c r="AU89" s="95" t="e">
        <f>#REF!</f>
        <v>#REF!</v>
      </c>
      <c r="AV89" s="94" t="e">
        <f>#REF!</f>
        <v>#REF!</v>
      </c>
      <c r="AW89" s="94" t="e">
        <f>#REF!</f>
        <v>#REF!</v>
      </c>
      <c r="AX89" s="94" t="e">
        <f>#REF!</f>
        <v>#REF!</v>
      </c>
      <c r="AY89" s="94" t="e">
        <f>#REF!</f>
        <v>#REF!</v>
      </c>
      <c r="AZ89" s="94" t="e">
        <f>#REF!</f>
        <v>#REF!</v>
      </c>
      <c r="BA89" s="94" t="e">
        <f>#REF!</f>
        <v>#REF!</v>
      </c>
      <c r="BB89" s="94" t="e">
        <f>#REF!</f>
        <v>#REF!</v>
      </c>
      <c r="BC89" s="94" t="e">
        <f>#REF!</f>
        <v>#REF!</v>
      </c>
      <c r="BD89" s="96" t="e">
        <f>#REF!</f>
        <v>#REF!</v>
      </c>
      <c r="BT89" s="97" t="s">
        <v>85</v>
      </c>
      <c r="BV89" s="97" t="s">
        <v>79</v>
      </c>
      <c r="BW89" s="97" t="s">
        <v>89</v>
      </c>
      <c r="BX89" s="97" t="s">
        <v>80</v>
      </c>
    </row>
    <row r="90" spans="1:76" s="5" customFormat="1" ht="16.5" customHeight="1">
      <c r="A90" s="88" t="s">
        <v>82</v>
      </c>
      <c r="B90" s="89"/>
      <c r="C90" s="90"/>
      <c r="D90" s="269" t="s">
        <v>90</v>
      </c>
      <c r="E90" s="269"/>
      <c r="F90" s="269"/>
      <c r="G90" s="269"/>
      <c r="H90" s="269"/>
      <c r="I90" s="91"/>
      <c r="J90" s="269" t="s">
        <v>91</v>
      </c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69"/>
      <c r="Y90" s="269"/>
      <c r="Z90" s="269"/>
      <c r="AA90" s="269"/>
      <c r="AB90" s="269"/>
      <c r="AC90" s="269"/>
      <c r="AD90" s="269"/>
      <c r="AE90" s="269"/>
      <c r="AF90" s="269"/>
      <c r="AG90" s="267" t="e">
        <f>#REF!</f>
        <v>#REF!</v>
      </c>
      <c r="AH90" s="268"/>
      <c r="AI90" s="268"/>
      <c r="AJ90" s="268"/>
      <c r="AK90" s="268"/>
      <c r="AL90" s="268"/>
      <c r="AM90" s="268"/>
      <c r="AN90" s="267" t="e">
        <f t="shared" si="0"/>
        <v>#REF!</v>
      </c>
      <c r="AO90" s="268"/>
      <c r="AP90" s="268"/>
      <c r="AQ90" s="92"/>
      <c r="AS90" s="93" t="e">
        <f>#REF!</f>
        <v>#REF!</v>
      </c>
      <c r="AT90" s="94" t="e">
        <f t="shared" si="1"/>
        <v>#REF!</v>
      </c>
      <c r="AU90" s="95" t="e">
        <f>#REF!</f>
        <v>#REF!</v>
      </c>
      <c r="AV90" s="94" t="e">
        <f>#REF!</f>
        <v>#REF!</v>
      </c>
      <c r="AW90" s="94" t="e">
        <f>#REF!</f>
        <v>#REF!</v>
      </c>
      <c r="AX90" s="94" t="e">
        <f>#REF!</f>
        <v>#REF!</v>
      </c>
      <c r="AY90" s="94" t="e">
        <f>#REF!</f>
        <v>#REF!</v>
      </c>
      <c r="AZ90" s="94" t="e">
        <f>#REF!</f>
        <v>#REF!</v>
      </c>
      <c r="BA90" s="94" t="e">
        <f>#REF!</f>
        <v>#REF!</v>
      </c>
      <c r="BB90" s="94" t="e">
        <f>#REF!</f>
        <v>#REF!</v>
      </c>
      <c r="BC90" s="94" t="e">
        <f>#REF!</f>
        <v>#REF!</v>
      </c>
      <c r="BD90" s="96" t="e">
        <f>#REF!</f>
        <v>#REF!</v>
      </c>
      <c r="BT90" s="97" t="s">
        <v>85</v>
      </c>
      <c r="BV90" s="97" t="s">
        <v>79</v>
      </c>
      <c r="BW90" s="97" t="s">
        <v>92</v>
      </c>
      <c r="BX90" s="97" t="s">
        <v>80</v>
      </c>
    </row>
    <row r="91" spans="1:76" s="5" customFormat="1" ht="16.5" customHeight="1">
      <c r="A91" s="88" t="s">
        <v>82</v>
      </c>
      <c r="B91" s="89"/>
      <c r="C91" s="90"/>
      <c r="D91" s="269" t="s">
        <v>93</v>
      </c>
      <c r="E91" s="269"/>
      <c r="F91" s="269"/>
      <c r="G91" s="269"/>
      <c r="H91" s="269"/>
      <c r="I91" s="91"/>
      <c r="J91" s="269" t="s">
        <v>94</v>
      </c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  <c r="AG91" s="267" t="e">
        <f>#REF!</f>
        <v>#REF!</v>
      </c>
      <c r="AH91" s="268"/>
      <c r="AI91" s="268"/>
      <c r="AJ91" s="268"/>
      <c r="AK91" s="268"/>
      <c r="AL91" s="268"/>
      <c r="AM91" s="268"/>
      <c r="AN91" s="267" t="e">
        <f t="shared" si="0"/>
        <v>#REF!</v>
      </c>
      <c r="AO91" s="268"/>
      <c r="AP91" s="268"/>
      <c r="AQ91" s="92"/>
      <c r="AS91" s="93" t="e">
        <f>#REF!</f>
        <v>#REF!</v>
      </c>
      <c r="AT91" s="94" t="e">
        <f t="shared" si="1"/>
        <v>#REF!</v>
      </c>
      <c r="AU91" s="95" t="e">
        <f>#REF!</f>
        <v>#REF!</v>
      </c>
      <c r="AV91" s="94" t="e">
        <f>#REF!</f>
        <v>#REF!</v>
      </c>
      <c r="AW91" s="94" t="e">
        <f>#REF!</f>
        <v>#REF!</v>
      </c>
      <c r="AX91" s="94" t="e">
        <f>#REF!</f>
        <v>#REF!</v>
      </c>
      <c r="AY91" s="94" t="e">
        <f>#REF!</f>
        <v>#REF!</v>
      </c>
      <c r="AZ91" s="94" t="e">
        <f>#REF!</f>
        <v>#REF!</v>
      </c>
      <c r="BA91" s="94" t="e">
        <f>#REF!</f>
        <v>#REF!</v>
      </c>
      <c r="BB91" s="94" t="e">
        <f>#REF!</f>
        <v>#REF!</v>
      </c>
      <c r="BC91" s="94" t="e">
        <f>#REF!</f>
        <v>#REF!</v>
      </c>
      <c r="BD91" s="96" t="e">
        <f>#REF!</f>
        <v>#REF!</v>
      </c>
      <c r="BT91" s="97" t="s">
        <v>85</v>
      </c>
      <c r="BV91" s="97" t="s">
        <v>79</v>
      </c>
      <c r="BW91" s="97" t="s">
        <v>95</v>
      </c>
      <c r="BX91" s="97" t="s">
        <v>80</v>
      </c>
    </row>
    <row r="92" spans="1:76" s="5" customFormat="1" ht="31.5" customHeight="1">
      <c r="A92" s="88" t="s">
        <v>82</v>
      </c>
      <c r="B92" s="89"/>
      <c r="C92" s="90"/>
      <c r="D92" s="269" t="s">
        <v>96</v>
      </c>
      <c r="E92" s="269"/>
      <c r="F92" s="269"/>
      <c r="G92" s="269"/>
      <c r="H92" s="269"/>
      <c r="I92" s="91"/>
      <c r="J92" s="269" t="s">
        <v>97</v>
      </c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67">
        <f>'SO 06 - Kanalizačná splaš...'!M30</f>
        <v>0</v>
      </c>
      <c r="AH92" s="268"/>
      <c r="AI92" s="268"/>
      <c r="AJ92" s="268"/>
      <c r="AK92" s="268"/>
      <c r="AL92" s="268"/>
      <c r="AM92" s="268"/>
      <c r="AN92" s="267">
        <f t="shared" si="0"/>
        <v>0</v>
      </c>
      <c r="AO92" s="268"/>
      <c r="AP92" s="268"/>
      <c r="AQ92" s="92"/>
      <c r="AS92" s="93">
        <f>'SO 06 - Kanalizačná splaš...'!M28</f>
        <v>0</v>
      </c>
      <c r="AT92" s="94">
        <f t="shared" si="1"/>
        <v>0</v>
      </c>
      <c r="AU92" s="95">
        <f>'SO 06 - Kanalizačná splaš...'!W126</f>
        <v>0</v>
      </c>
      <c r="AV92" s="94">
        <f>'SO 06 - Kanalizačná splaš...'!M32</f>
        <v>0</v>
      </c>
      <c r="AW92" s="94">
        <f>'SO 06 - Kanalizačná splaš...'!M33</f>
        <v>0</v>
      </c>
      <c r="AX92" s="94">
        <f>'SO 06 - Kanalizačná splaš...'!M34</f>
        <v>0</v>
      </c>
      <c r="AY92" s="94">
        <f>'SO 06 - Kanalizačná splaš...'!M35</f>
        <v>0</v>
      </c>
      <c r="AZ92" s="94">
        <f>'SO 06 - Kanalizačná splaš...'!H32</f>
        <v>0</v>
      </c>
      <c r="BA92" s="94">
        <f>'SO 06 - Kanalizačná splaš...'!H33</f>
        <v>0</v>
      </c>
      <c r="BB92" s="94">
        <f>'SO 06 - Kanalizačná splaš...'!H34</f>
        <v>0</v>
      </c>
      <c r="BC92" s="94">
        <f>'SO 06 - Kanalizačná splaš...'!H35</f>
        <v>0</v>
      </c>
      <c r="BD92" s="96">
        <f>'SO 06 - Kanalizačná splaš...'!H36</f>
        <v>0</v>
      </c>
      <c r="BT92" s="97" t="s">
        <v>85</v>
      </c>
      <c r="BV92" s="97" t="s">
        <v>79</v>
      </c>
      <c r="BW92" s="97" t="s">
        <v>98</v>
      </c>
      <c r="BX92" s="97" t="s">
        <v>80</v>
      </c>
    </row>
    <row r="93" spans="1:76" s="5" customFormat="1" ht="31.5" customHeight="1">
      <c r="A93" s="88" t="s">
        <v>82</v>
      </c>
      <c r="B93" s="89"/>
      <c r="C93" s="90"/>
      <c r="D93" s="269" t="s">
        <v>99</v>
      </c>
      <c r="E93" s="269"/>
      <c r="F93" s="269"/>
      <c r="G93" s="269"/>
      <c r="H93" s="269"/>
      <c r="I93" s="91"/>
      <c r="J93" s="269" t="s">
        <v>100</v>
      </c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7">
        <f>'SO 07 - Kanalizačná dažďo...'!M30</f>
        <v>0</v>
      </c>
      <c r="AH93" s="268"/>
      <c r="AI93" s="268"/>
      <c r="AJ93" s="268"/>
      <c r="AK93" s="268"/>
      <c r="AL93" s="268"/>
      <c r="AM93" s="268"/>
      <c r="AN93" s="267">
        <f t="shared" si="0"/>
        <v>0</v>
      </c>
      <c r="AO93" s="268"/>
      <c r="AP93" s="268"/>
      <c r="AQ93" s="92"/>
      <c r="AS93" s="93">
        <f>'SO 07 - Kanalizačná dažďo...'!M28</f>
        <v>0</v>
      </c>
      <c r="AT93" s="94">
        <f t="shared" si="1"/>
        <v>0</v>
      </c>
      <c r="AU93" s="95">
        <f>'SO 07 - Kanalizačná dažďo...'!W126</f>
        <v>0</v>
      </c>
      <c r="AV93" s="94">
        <f>'SO 07 - Kanalizačná dažďo...'!M32</f>
        <v>0</v>
      </c>
      <c r="AW93" s="94">
        <f>'SO 07 - Kanalizačná dažďo...'!M33</f>
        <v>0</v>
      </c>
      <c r="AX93" s="94">
        <f>'SO 07 - Kanalizačná dažďo...'!M34</f>
        <v>0</v>
      </c>
      <c r="AY93" s="94">
        <f>'SO 07 - Kanalizačná dažďo...'!M35</f>
        <v>0</v>
      </c>
      <c r="AZ93" s="94">
        <f>'SO 07 - Kanalizačná dažďo...'!H32</f>
        <v>0</v>
      </c>
      <c r="BA93" s="94">
        <f>'SO 07 - Kanalizačná dažďo...'!H33</f>
        <v>0</v>
      </c>
      <c r="BB93" s="94">
        <f>'SO 07 - Kanalizačná dažďo...'!H34</f>
        <v>0</v>
      </c>
      <c r="BC93" s="94">
        <f>'SO 07 - Kanalizačná dažďo...'!H35</f>
        <v>0</v>
      </c>
      <c r="BD93" s="96">
        <f>'SO 07 - Kanalizačná dažďo...'!H36</f>
        <v>0</v>
      </c>
      <c r="BT93" s="97" t="s">
        <v>85</v>
      </c>
      <c r="BV93" s="97" t="s">
        <v>79</v>
      </c>
      <c r="BW93" s="97" t="s">
        <v>101</v>
      </c>
      <c r="BX93" s="97" t="s">
        <v>80</v>
      </c>
    </row>
    <row r="94" spans="1:76" s="5" customFormat="1" ht="16.5" customHeight="1">
      <c r="A94" s="88" t="s">
        <v>82</v>
      </c>
      <c r="B94" s="89"/>
      <c r="C94" s="90"/>
      <c r="D94" s="269" t="s">
        <v>102</v>
      </c>
      <c r="E94" s="269"/>
      <c r="F94" s="269"/>
      <c r="G94" s="269"/>
      <c r="H94" s="269"/>
      <c r="I94" s="91"/>
      <c r="J94" s="269" t="s">
        <v>103</v>
      </c>
      <c r="K94" s="269"/>
      <c r="L94" s="269"/>
      <c r="M94" s="269"/>
      <c r="N94" s="269"/>
      <c r="O94" s="269"/>
      <c r="P94" s="269"/>
      <c r="Q94" s="269"/>
      <c r="R94" s="269"/>
      <c r="S94" s="269"/>
      <c r="T94" s="269"/>
      <c r="U94" s="269"/>
      <c r="V94" s="269"/>
      <c r="W94" s="269"/>
      <c r="X94" s="269"/>
      <c r="Y94" s="269"/>
      <c r="Z94" s="269"/>
      <c r="AA94" s="269"/>
      <c r="AB94" s="269"/>
      <c r="AC94" s="269"/>
      <c r="AD94" s="269"/>
      <c r="AE94" s="269"/>
      <c r="AF94" s="269"/>
      <c r="AG94" s="267" t="e">
        <f>#REF!</f>
        <v>#REF!</v>
      </c>
      <c r="AH94" s="268"/>
      <c r="AI94" s="268"/>
      <c r="AJ94" s="268"/>
      <c r="AK94" s="268"/>
      <c r="AL94" s="268"/>
      <c r="AM94" s="268"/>
      <c r="AN94" s="267" t="e">
        <f t="shared" si="0"/>
        <v>#REF!</v>
      </c>
      <c r="AO94" s="268"/>
      <c r="AP94" s="268"/>
      <c r="AQ94" s="92"/>
      <c r="AS94" s="93" t="e">
        <f>#REF!</f>
        <v>#REF!</v>
      </c>
      <c r="AT94" s="94" t="e">
        <f t="shared" si="1"/>
        <v>#REF!</v>
      </c>
      <c r="AU94" s="95" t="e">
        <f>#REF!</f>
        <v>#REF!</v>
      </c>
      <c r="AV94" s="94" t="e">
        <f>#REF!</f>
        <v>#REF!</v>
      </c>
      <c r="AW94" s="94" t="e">
        <f>#REF!</f>
        <v>#REF!</v>
      </c>
      <c r="AX94" s="94" t="e">
        <f>#REF!</f>
        <v>#REF!</v>
      </c>
      <c r="AY94" s="94" t="e">
        <f>#REF!</f>
        <v>#REF!</v>
      </c>
      <c r="AZ94" s="94" t="e">
        <f>#REF!</f>
        <v>#REF!</v>
      </c>
      <c r="BA94" s="94" t="e">
        <f>#REF!</f>
        <v>#REF!</v>
      </c>
      <c r="BB94" s="94" t="e">
        <f>#REF!</f>
        <v>#REF!</v>
      </c>
      <c r="BC94" s="94" t="e">
        <f>#REF!</f>
        <v>#REF!</v>
      </c>
      <c r="BD94" s="96" t="e">
        <f>#REF!</f>
        <v>#REF!</v>
      </c>
      <c r="BT94" s="97" t="s">
        <v>85</v>
      </c>
      <c r="BV94" s="97" t="s">
        <v>79</v>
      </c>
      <c r="BW94" s="97" t="s">
        <v>104</v>
      </c>
      <c r="BX94" s="97" t="s">
        <v>80</v>
      </c>
    </row>
    <row r="95" spans="1:76" s="5" customFormat="1" ht="16.5" customHeight="1">
      <c r="B95" s="89"/>
      <c r="C95" s="90"/>
      <c r="D95" s="269" t="s">
        <v>105</v>
      </c>
      <c r="E95" s="269"/>
      <c r="F95" s="269"/>
      <c r="G95" s="269"/>
      <c r="H95" s="269"/>
      <c r="I95" s="91"/>
      <c r="J95" s="269" t="s">
        <v>106</v>
      </c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  <c r="AG95" s="281">
        <f>ROUND(SUM(AG96:AG97),2)</f>
        <v>0</v>
      </c>
      <c r="AH95" s="268"/>
      <c r="AI95" s="268"/>
      <c r="AJ95" s="268"/>
      <c r="AK95" s="268"/>
      <c r="AL95" s="268"/>
      <c r="AM95" s="268"/>
      <c r="AN95" s="267">
        <f t="shared" si="0"/>
        <v>0</v>
      </c>
      <c r="AO95" s="268"/>
      <c r="AP95" s="268"/>
      <c r="AQ95" s="92"/>
      <c r="AS95" s="93">
        <f>ROUND(SUM(AS96:AS97),2)</f>
        <v>0</v>
      </c>
      <c r="AT95" s="94">
        <f t="shared" si="1"/>
        <v>0</v>
      </c>
      <c r="AU95" s="95">
        <f>ROUND(SUM(AU96:AU97),5)</f>
        <v>0</v>
      </c>
      <c r="AV95" s="94">
        <f>ROUND(AZ95*L31,2)</f>
        <v>0</v>
      </c>
      <c r="AW95" s="94">
        <f>ROUND(BA95*L32,2)</f>
        <v>0</v>
      </c>
      <c r="AX95" s="94">
        <f>ROUND(BB95*L31,2)</f>
        <v>0</v>
      </c>
      <c r="AY95" s="94">
        <f>ROUND(BC95*L32,2)</f>
        <v>0</v>
      </c>
      <c r="AZ95" s="94">
        <f>ROUND(SUM(AZ96:AZ97),2)</f>
        <v>0</v>
      </c>
      <c r="BA95" s="94">
        <f>ROUND(SUM(BA96:BA97),2)</f>
        <v>0</v>
      </c>
      <c r="BB95" s="94">
        <f>ROUND(SUM(BB96:BB97),2)</f>
        <v>0</v>
      </c>
      <c r="BC95" s="94">
        <f>ROUND(SUM(BC96:BC97),2)</f>
        <v>0</v>
      </c>
      <c r="BD95" s="96">
        <f>ROUND(SUM(BD96:BD97),2)</f>
        <v>0</v>
      </c>
      <c r="BS95" s="97" t="s">
        <v>76</v>
      </c>
      <c r="BT95" s="97" t="s">
        <v>85</v>
      </c>
      <c r="BU95" s="97" t="s">
        <v>78</v>
      </c>
      <c r="BV95" s="97" t="s">
        <v>79</v>
      </c>
      <c r="BW95" s="97" t="s">
        <v>107</v>
      </c>
      <c r="BX95" s="97" t="s">
        <v>80</v>
      </c>
    </row>
    <row r="96" spans="1:76" s="6" customFormat="1" ht="16.5" customHeight="1">
      <c r="A96" s="88" t="s">
        <v>82</v>
      </c>
      <c r="B96" s="98"/>
      <c r="C96" s="99"/>
      <c r="D96" s="99"/>
      <c r="E96" s="274" t="s">
        <v>108</v>
      </c>
      <c r="F96" s="274"/>
      <c r="G96" s="274"/>
      <c r="H96" s="274"/>
      <c r="I96" s="274"/>
      <c r="J96" s="99"/>
      <c r="K96" s="274" t="s">
        <v>109</v>
      </c>
      <c r="L96" s="274"/>
      <c r="M96" s="274"/>
      <c r="N96" s="274"/>
      <c r="O96" s="274"/>
      <c r="P96" s="274"/>
      <c r="Q96" s="274"/>
      <c r="R96" s="274"/>
      <c r="S96" s="274"/>
      <c r="T96" s="274"/>
      <c r="U96" s="274"/>
      <c r="V96" s="274"/>
      <c r="W96" s="274"/>
      <c r="X96" s="274"/>
      <c r="Y96" s="274"/>
      <c r="Z96" s="274"/>
      <c r="AA96" s="274"/>
      <c r="AB96" s="274"/>
      <c r="AC96" s="274"/>
      <c r="AD96" s="274"/>
      <c r="AE96" s="274"/>
      <c r="AF96" s="274"/>
      <c r="AG96" s="272">
        <f>'a - Teplovodná prípojka -...'!M31</f>
        <v>0</v>
      </c>
      <c r="AH96" s="273"/>
      <c r="AI96" s="273"/>
      <c r="AJ96" s="273"/>
      <c r="AK96" s="273"/>
      <c r="AL96" s="273"/>
      <c r="AM96" s="273"/>
      <c r="AN96" s="272">
        <f t="shared" si="0"/>
        <v>0</v>
      </c>
      <c r="AO96" s="273"/>
      <c r="AP96" s="273"/>
      <c r="AQ96" s="100"/>
      <c r="AS96" s="101">
        <f>'a - Teplovodná prípojka -...'!M29</f>
        <v>0</v>
      </c>
      <c r="AT96" s="102">
        <f t="shared" si="1"/>
        <v>0</v>
      </c>
      <c r="AU96" s="103">
        <f>'a - Teplovodná prípojka -...'!W126</f>
        <v>0</v>
      </c>
      <c r="AV96" s="102">
        <f>'a - Teplovodná prípojka -...'!M33</f>
        <v>0</v>
      </c>
      <c r="AW96" s="102">
        <f>'a - Teplovodná prípojka -...'!M34</f>
        <v>0</v>
      </c>
      <c r="AX96" s="102">
        <f>'a - Teplovodná prípojka -...'!M35</f>
        <v>0</v>
      </c>
      <c r="AY96" s="102">
        <f>'a - Teplovodná prípojka -...'!M36</f>
        <v>0</v>
      </c>
      <c r="AZ96" s="102">
        <f>'a - Teplovodná prípojka -...'!H33</f>
        <v>0</v>
      </c>
      <c r="BA96" s="102">
        <f>'a - Teplovodná prípojka -...'!H34</f>
        <v>0</v>
      </c>
      <c r="BB96" s="102">
        <f>'a - Teplovodná prípojka -...'!H35</f>
        <v>0</v>
      </c>
      <c r="BC96" s="102">
        <f>'a - Teplovodná prípojka -...'!H36</f>
        <v>0</v>
      </c>
      <c r="BD96" s="104">
        <f>'a - Teplovodná prípojka -...'!H37</f>
        <v>0</v>
      </c>
      <c r="BT96" s="105" t="s">
        <v>110</v>
      </c>
      <c r="BV96" s="105" t="s">
        <v>79</v>
      </c>
      <c r="BW96" s="105" t="s">
        <v>111</v>
      </c>
      <c r="BX96" s="105" t="s">
        <v>107</v>
      </c>
    </row>
    <row r="97" spans="1:89" s="6" customFormat="1" ht="16.5" customHeight="1">
      <c r="A97" s="88" t="s">
        <v>82</v>
      </c>
      <c r="B97" s="98"/>
      <c r="C97" s="99"/>
      <c r="D97" s="99"/>
      <c r="E97" s="274" t="s">
        <v>112</v>
      </c>
      <c r="F97" s="274"/>
      <c r="G97" s="274"/>
      <c r="H97" s="274"/>
      <c r="I97" s="274"/>
      <c r="J97" s="99"/>
      <c r="K97" s="274" t="s">
        <v>113</v>
      </c>
      <c r="L97" s="274"/>
      <c r="M97" s="274"/>
      <c r="N97" s="274"/>
      <c r="O97" s="274"/>
      <c r="P97" s="274"/>
      <c r="Q97" s="274"/>
      <c r="R97" s="274"/>
      <c r="S97" s="274"/>
      <c r="T97" s="274"/>
      <c r="U97" s="274"/>
      <c r="V97" s="274"/>
      <c r="W97" s="274"/>
      <c r="X97" s="274"/>
      <c r="Y97" s="274"/>
      <c r="Z97" s="274"/>
      <c r="AA97" s="274"/>
      <c r="AB97" s="274"/>
      <c r="AC97" s="274"/>
      <c r="AD97" s="274"/>
      <c r="AE97" s="274"/>
      <c r="AF97" s="274"/>
      <c r="AG97" s="272">
        <f>'b - Teplovodná prípojka -...'!M31</f>
        <v>0</v>
      </c>
      <c r="AH97" s="273"/>
      <c r="AI97" s="273"/>
      <c r="AJ97" s="273"/>
      <c r="AK97" s="273"/>
      <c r="AL97" s="273"/>
      <c r="AM97" s="273"/>
      <c r="AN97" s="272">
        <f t="shared" si="0"/>
        <v>0</v>
      </c>
      <c r="AO97" s="273"/>
      <c r="AP97" s="273"/>
      <c r="AQ97" s="100"/>
      <c r="AS97" s="101">
        <f>'b - Teplovodná prípojka -...'!M29</f>
        <v>0</v>
      </c>
      <c r="AT97" s="102">
        <f t="shared" si="1"/>
        <v>0</v>
      </c>
      <c r="AU97" s="103">
        <f>'b - Teplovodná prípojka -...'!W125</f>
        <v>0</v>
      </c>
      <c r="AV97" s="102">
        <f>'b - Teplovodná prípojka -...'!M33</f>
        <v>0</v>
      </c>
      <c r="AW97" s="102">
        <f>'b - Teplovodná prípojka -...'!M34</f>
        <v>0</v>
      </c>
      <c r="AX97" s="102">
        <f>'b - Teplovodná prípojka -...'!M35</f>
        <v>0</v>
      </c>
      <c r="AY97" s="102">
        <f>'b - Teplovodná prípojka -...'!M36</f>
        <v>0</v>
      </c>
      <c r="AZ97" s="102">
        <f>'b - Teplovodná prípojka -...'!H33</f>
        <v>0</v>
      </c>
      <c r="BA97" s="102">
        <f>'b - Teplovodná prípojka -...'!H34</f>
        <v>0</v>
      </c>
      <c r="BB97" s="102">
        <f>'b - Teplovodná prípojka -...'!H35</f>
        <v>0</v>
      </c>
      <c r="BC97" s="102">
        <f>'b - Teplovodná prípojka -...'!H36</f>
        <v>0</v>
      </c>
      <c r="BD97" s="104">
        <f>'b - Teplovodná prípojka -...'!H37</f>
        <v>0</v>
      </c>
      <c r="BT97" s="105" t="s">
        <v>110</v>
      </c>
      <c r="BV97" s="105" t="s">
        <v>79</v>
      </c>
      <c r="BW97" s="105" t="s">
        <v>114</v>
      </c>
      <c r="BX97" s="105" t="s">
        <v>107</v>
      </c>
    </row>
    <row r="98" spans="1:89" s="5" customFormat="1" ht="16.5" customHeight="1">
      <c r="A98" s="88" t="s">
        <v>82</v>
      </c>
      <c r="B98" s="89"/>
      <c r="C98" s="90"/>
      <c r="D98" s="269" t="s">
        <v>115</v>
      </c>
      <c r="E98" s="269"/>
      <c r="F98" s="269"/>
      <c r="G98" s="269"/>
      <c r="H98" s="269"/>
      <c r="I98" s="91"/>
      <c r="J98" s="269" t="s">
        <v>116</v>
      </c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  <c r="W98" s="269"/>
      <c r="X98" s="269"/>
      <c r="Y98" s="269"/>
      <c r="Z98" s="269"/>
      <c r="AA98" s="269"/>
      <c r="AB98" s="269"/>
      <c r="AC98" s="269"/>
      <c r="AD98" s="269"/>
      <c r="AE98" s="269"/>
      <c r="AF98" s="269"/>
      <c r="AG98" s="267" t="e">
        <f>#REF!</f>
        <v>#REF!</v>
      </c>
      <c r="AH98" s="268"/>
      <c r="AI98" s="268"/>
      <c r="AJ98" s="268"/>
      <c r="AK98" s="268"/>
      <c r="AL98" s="268"/>
      <c r="AM98" s="268"/>
      <c r="AN98" s="267" t="e">
        <f t="shared" si="0"/>
        <v>#REF!</v>
      </c>
      <c r="AO98" s="268"/>
      <c r="AP98" s="268"/>
      <c r="AQ98" s="92"/>
      <c r="AS98" s="106" t="e">
        <f>#REF!</f>
        <v>#REF!</v>
      </c>
      <c r="AT98" s="107" t="e">
        <f t="shared" si="1"/>
        <v>#REF!</v>
      </c>
      <c r="AU98" s="108" t="e">
        <f>#REF!</f>
        <v>#REF!</v>
      </c>
      <c r="AV98" s="107" t="e">
        <f>#REF!</f>
        <v>#REF!</v>
      </c>
      <c r="AW98" s="107" t="e">
        <f>#REF!</f>
        <v>#REF!</v>
      </c>
      <c r="AX98" s="107" t="e">
        <f>#REF!</f>
        <v>#REF!</v>
      </c>
      <c r="AY98" s="107" t="e">
        <f>#REF!</f>
        <v>#REF!</v>
      </c>
      <c r="AZ98" s="107" t="e">
        <f>#REF!</f>
        <v>#REF!</v>
      </c>
      <c r="BA98" s="107" t="e">
        <f>#REF!</f>
        <v>#REF!</v>
      </c>
      <c r="BB98" s="107" t="e">
        <f>#REF!</f>
        <v>#REF!</v>
      </c>
      <c r="BC98" s="107" t="e">
        <f>#REF!</f>
        <v>#REF!</v>
      </c>
      <c r="BD98" s="109" t="e">
        <f>#REF!</f>
        <v>#REF!</v>
      </c>
      <c r="BT98" s="97" t="s">
        <v>85</v>
      </c>
      <c r="BV98" s="97" t="s">
        <v>79</v>
      </c>
      <c r="BW98" s="97" t="s">
        <v>117</v>
      </c>
      <c r="BX98" s="97" t="s">
        <v>80</v>
      </c>
    </row>
    <row r="99" spans="1:89">
      <c r="B99" s="23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4"/>
    </row>
    <row r="100" spans="1:89" s="1" customFormat="1" ht="30" customHeight="1">
      <c r="B100" s="35"/>
      <c r="C100" s="80" t="s">
        <v>118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271" t="e">
        <f>ROUND(SUM(AG101:AG104),2)</f>
        <v>#REF!</v>
      </c>
      <c r="AH100" s="271"/>
      <c r="AI100" s="271"/>
      <c r="AJ100" s="271"/>
      <c r="AK100" s="271"/>
      <c r="AL100" s="271"/>
      <c r="AM100" s="271"/>
      <c r="AN100" s="271" t="e">
        <f>ROUND(SUM(AN101:AN104),2)</f>
        <v>#REF!</v>
      </c>
      <c r="AO100" s="271"/>
      <c r="AP100" s="271"/>
      <c r="AQ100" s="37"/>
      <c r="AS100" s="76" t="s">
        <v>119</v>
      </c>
      <c r="AT100" s="77" t="s">
        <v>120</v>
      </c>
      <c r="AU100" s="77" t="s">
        <v>41</v>
      </c>
      <c r="AV100" s="78" t="s">
        <v>64</v>
      </c>
    </row>
    <row r="101" spans="1:89" s="1" customFormat="1" ht="19.95" customHeight="1">
      <c r="B101" s="35"/>
      <c r="C101" s="36"/>
      <c r="D101" s="110" t="s">
        <v>121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277" t="e">
        <f>ROUND(AG87*AS101,2)</f>
        <v>#REF!</v>
      </c>
      <c r="AH101" s="272"/>
      <c r="AI101" s="272"/>
      <c r="AJ101" s="272"/>
      <c r="AK101" s="272"/>
      <c r="AL101" s="272"/>
      <c r="AM101" s="272"/>
      <c r="AN101" s="272" t="e">
        <f>ROUND(AG101+AV101,2)</f>
        <v>#REF!</v>
      </c>
      <c r="AO101" s="272"/>
      <c r="AP101" s="272"/>
      <c r="AQ101" s="37"/>
      <c r="AS101" s="111">
        <v>0</v>
      </c>
      <c r="AT101" s="112" t="s">
        <v>122</v>
      </c>
      <c r="AU101" s="112" t="s">
        <v>42</v>
      </c>
      <c r="AV101" s="113" t="e">
        <f>ROUND(IF(AU101="základná",AG101*L31,IF(AU101="znížená",AG101*L32,0)),2)</f>
        <v>#REF!</v>
      </c>
      <c r="BV101" s="19" t="s">
        <v>123</v>
      </c>
      <c r="BY101" s="114" t="e">
        <f>IF(AU101="základná",AV101,0)</f>
        <v>#REF!</v>
      </c>
      <c r="BZ101" s="114">
        <f>IF(AU101="znížená",AV101,0)</f>
        <v>0</v>
      </c>
      <c r="CA101" s="114">
        <v>0</v>
      </c>
      <c r="CB101" s="114">
        <v>0</v>
      </c>
      <c r="CC101" s="114">
        <v>0</v>
      </c>
      <c r="CD101" s="114" t="e">
        <f>IF(AU101="základná",AG101,0)</f>
        <v>#REF!</v>
      </c>
      <c r="CE101" s="114">
        <f>IF(AU101="znížená",AG101,0)</f>
        <v>0</v>
      </c>
      <c r="CF101" s="114">
        <f>IF(AU101="zákl. prenesená",AG101,0)</f>
        <v>0</v>
      </c>
      <c r="CG101" s="114">
        <f>IF(AU101="zníž. prenesená",AG101,0)</f>
        <v>0</v>
      </c>
      <c r="CH101" s="114">
        <f>IF(AU101="nulová",AG101,0)</f>
        <v>0</v>
      </c>
      <c r="CI101" s="19">
        <f>IF(AU101="základná",1,IF(AU101="znížená",2,IF(AU101="zákl. prenesená",4,IF(AU101="zníž. prenesená",5,3))))</f>
        <v>1</v>
      </c>
      <c r="CJ101" s="19">
        <f>IF(AT101="stavebná časť",1,IF(88101="investičná časť",2,3))</f>
        <v>1</v>
      </c>
      <c r="CK101" s="19" t="str">
        <f>IF(D101="Vyplň vlastné","","x")</f>
        <v>x</v>
      </c>
    </row>
    <row r="102" spans="1:89" s="1" customFormat="1" ht="19.95" customHeight="1">
      <c r="B102" s="35"/>
      <c r="C102" s="36"/>
      <c r="D102" s="275" t="s">
        <v>124</v>
      </c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76"/>
      <c r="Z102" s="276"/>
      <c r="AA102" s="276"/>
      <c r="AB102" s="276"/>
      <c r="AC102" s="36"/>
      <c r="AD102" s="36"/>
      <c r="AE102" s="36"/>
      <c r="AF102" s="36"/>
      <c r="AG102" s="277" t="e">
        <f>AG87*AS102</f>
        <v>#REF!</v>
      </c>
      <c r="AH102" s="272"/>
      <c r="AI102" s="272"/>
      <c r="AJ102" s="272"/>
      <c r="AK102" s="272"/>
      <c r="AL102" s="272"/>
      <c r="AM102" s="272"/>
      <c r="AN102" s="272" t="e">
        <f>AG102+AV102</f>
        <v>#REF!</v>
      </c>
      <c r="AO102" s="272"/>
      <c r="AP102" s="272"/>
      <c r="AQ102" s="37"/>
      <c r="AS102" s="115">
        <v>0</v>
      </c>
      <c r="AT102" s="116" t="s">
        <v>122</v>
      </c>
      <c r="AU102" s="116" t="s">
        <v>42</v>
      </c>
      <c r="AV102" s="104" t="e">
        <f>ROUND(IF(AU102="nulová",0,IF(OR(AU102="základná",AU102="zákl. prenesená"),AG102*L31,AG102*L32)),2)</f>
        <v>#REF!</v>
      </c>
      <c r="BV102" s="19" t="s">
        <v>125</v>
      </c>
      <c r="BY102" s="114" t="e">
        <f>IF(AU102="základná",AV102,0)</f>
        <v>#REF!</v>
      </c>
      <c r="BZ102" s="114">
        <f>IF(AU102="znížená",AV102,0)</f>
        <v>0</v>
      </c>
      <c r="CA102" s="114">
        <f>IF(AU102="zákl. prenesená",AV102,0)</f>
        <v>0</v>
      </c>
      <c r="CB102" s="114">
        <f>IF(AU102="zníž. prenesená",AV102,0)</f>
        <v>0</v>
      </c>
      <c r="CC102" s="114">
        <f>IF(AU102="nulová",AV102,0)</f>
        <v>0</v>
      </c>
      <c r="CD102" s="114" t="e">
        <f>IF(AU102="základná",AG102,0)</f>
        <v>#REF!</v>
      </c>
      <c r="CE102" s="114">
        <f>IF(AU102="znížená",AG102,0)</f>
        <v>0</v>
      </c>
      <c r="CF102" s="114">
        <f>IF(AU102="zákl. prenesená",AG102,0)</f>
        <v>0</v>
      </c>
      <c r="CG102" s="114">
        <f>IF(AU102="zníž. prenesená",AG102,0)</f>
        <v>0</v>
      </c>
      <c r="CH102" s="114">
        <f>IF(AU102="nulová",AG102,0)</f>
        <v>0</v>
      </c>
      <c r="CI102" s="19">
        <f>IF(AU102="základná",1,IF(AU102="znížená",2,IF(AU102="zákl. prenesená",4,IF(AU102="zníž. prenesená",5,3))))</f>
        <v>1</v>
      </c>
      <c r="CJ102" s="19">
        <f>IF(AT102="stavebná časť",1,IF(88102="investičná časť",2,3))</f>
        <v>1</v>
      </c>
      <c r="CK102" s="19" t="str">
        <f>IF(D102="Vyplň vlastné","","x")</f>
        <v/>
      </c>
    </row>
    <row r="103" spans="1:89" s="1" customFormat="1" ht="19.95" customHeight="1">
      <c r="B103" s="35"/>
      <c r="C103" s="36"/>
      <c r="D103" s="275" t="s">
        <v>124</v>
      </c>
      <c r="E103" s="276"/>
      <c r="F103" s="276"/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/>
      <c r="Y103" s="276"/>
      <c r="Z103" s="276"/>
      <c r="AA103" s="276"/>
      <c r="AB103" s="276"/>
      <c r="AC103" s="36"/>
      <c r="AD103" s="36"/>
      <c r="AE103" s="36"/>
      <c r="AF103" s="36"/>
      <c r="AG103" s="277" t="e">
        <f>AG87*AS103</f>
        <v>#REF!</v>
      </c>
      <c r="AH103" s="272"/>
      <c r="AI103" s="272"/>
      <c r="AJ103" s="272"/>
      <c r="AK103" s="272"/>
      <c r="AL103" s="272"/>
      <c r="AM103" s="272"/>
      <c r="AN103" s="272" t="e">
        <f>AG103+AV103</f>
        <v>#REF!</v>
      </c>
      <c r="AO103" s="272"/>
      <c r="AP103" s="272"/>
      <c r="AQ103" s="37"/>
      <c r="AS103" s="115">
        <v>0</v>
      </c>
      <c r="AT103" s="116" t="s">
        <v>122</v>
      </c>
      <c r="AU103" s="116" t="s">
        <v>42</v>
      </c>
      <c r="AV103" s="104" t="e">
        <f>ROUND(IF(AU103="nulová",0,IF(OR(AU103="základná",AU103="zákl. prenesená"),AG103*L31,AG103*L32)),2)</f>
        <v>#REF!</v>
      </c>
      <c r="BV103" s="19" t="s">
        <v>125</v>
      </c>
      <c r="BY103" s="114" t="e">
        <f>IF(AU103="základná",AV103,0)</f>
        <v>#REF!</v>
      </c>
      <c r="BZ103" s="114">
        <f>IF(AU103="znížená",AV103,0)</f>
        <v>0</v>
      </c>
      <c r="CA103" s="114">
        <f>IF(AU103="zákl. prenesená",AV103,0)</f>
        <v>0</v>
      </c>
      <c r="CB103" s="114">
        <f>IF(AU103="zníž. prenesená",AV103,0)</f>
        <v>0</v>
      </c>
      <c r="CC103" s="114">
        <f>IF(AU103="nulová",AV103,0)</f>
        <v>0</v>
      </c>
      <c r="CD103" s="114" t="e">
        <f>IF(AU103="základná",AG103,0)</f>
        <v>#REF!</v>
      </c>
      <c r="CE103" s="114">
        <f>IF(AU103="znížená",AG103,0)</f>
        <v>0</v>
      </c>
      <c r="CF103" s="114">
        <f>IF(AU103="zákl. prenesená",AG103,0)</f>
        <v>0</v>
      </c>
      <c r="CG103" s="114">
        <f>IF(AU103="zníž. prenesená",AG103,0)</f>
        <v>0</v>
      </c>
      <c r="CH103" s="114">
        <f>IF(AU103="nulová",AG103,0)</f>
        <v>0</v>
      </c>
      <c r="CI103" s="19">
        <f>IF(AU103="základná",1,IF(AU103="znížená",2,IF(AU103="zákl. prenesená",4,IF(AU103="zníž. prenesená",5,3))))</f>
        <v>1</v>
      </c>
      <c r="CJ103" s="19">
        <f>IF(AT103="stavebná časť",1,IF(88103="investičná časť",2,3))</f>
        <v>1</v>
      </c>
      <c r="CK103" s="19" t="str">
        <f>IF(D103="Vyplň vlastné","","x")</f>
        <v/>
      </c>
    </row>
    <row r="104" spans="1:89" s="1" customFormat="1" ht="19.95" customHeight="1">
      <c r="B104" s="35"/>
      <c r="C104" s="36"/>
      <c r="D104" s="275" t="s">
        <v>124</v>
      </c>
      <c r="E104" s="276"/>
      <c r="F104" s="276"/>
      <c r="G104" s="276"/>
      <c r="H104" s="276"/>
      <c r="I104" s="276"/>
      <c r="J104" s="276"/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76"/>
      <c r="V104" s="276"/>
      <c r="W104" s="276"/>
      <c r="X104" s="276"/>
      <c r="Y104" s="276"/>
      <c r="Z104" s="276"/>
      <c r="AA104" s="276"/>
      <c r="AB104" s="276"/>
      <c r="AC104" s="36"/>
      <c r="AD104" s="36"/>
      <c r="AE104" s="36"/>
      <c r="AF104" s="36"/>
      <c r="AG104" s="277" t="e">
        <f>AG87*AS104</f>
        <v>#REF!</v>
      </c>
      <c r="AH104" s="272"/>
      <c r="AI104" s="272"/>
      <c r="AJ104" s="272"/>
      <c r="AK104" s="272"/>
      <c r="AL104" s="272"/>
      <c r="AM104" s="272"/>
      <c r="AN104" s="272" t="e">
        <f>AG104+AV104</f>
        <v>#REF!</v>
      </c>
      <c r="AO104" s="272"/>
      <c r="AP104" s="272"/>
      <c r="AQ104" s="37"/>
      <c r="AS104" s="117">
        <v>0</v>
      </c>
      <c r="AT104" s="118" t="s">
        <v>122</v>
      </c>
      <c r="AU104" s="118" t="s">
        <v>42</v>
      </c>
      <c r="AV104" s="119" t="e">
        <f>ROUND(IF(AU104="nulová",0,IF(OR(AU104="základná",AU104="zákl. prenesená"),AG104*L31,AG104*L32)),2)</f>
        <v>#REF!</v>
      </c>
      <c r="BV104" s="19" t="s">
        <v>125</v>
      </c>
      <c r="BY104" s="114" t="e">
        <f>IF(AU104="základná",AV104,0)</f>
        <v>#REF!</v>
      </c>
      <c r="BZ104" s="114">
        <f>IF(AU104="znížená",AV104,0)</f>
        <v>0</v>
      </c>
      <c r="CA104" s="114">
        <f>IF(AU104="zákl. prenesená",AV104,0)</f>
        <v>0</v>
      </c>
      <c r="CB104" s="114">
        <f>IF(AU104="zníž. prenesená",AV104,0)</f>
        <v>0</v>
      </c>
      <c r="CC104" s="114">
        <f>IF(AU104="nulová",AV104,0)</f>
        <v>0</v>
      </c>
      <c r="CD104" s="114" t="e">
        <f>IF(AU104="základná",AG104,0)</f>
        <v>#REF!</v>
      </c>
      <c r="CE104" s="114">
        <f>IF(AU104="znížená",AG104,0)</f>
        <v>0</v>
      </c>
      <c r="CF104" s="114">
        <f>IF(AU104="zákl. prenesená",AG104,0)</f>
        <v>0</v>
      </c>
      <c r="CG104" s="114">
        <f>IF(AU104="zníž. prenesená",AG104,0)</f>
        <v>0</v>
      </c>
      <c r="CH104" s="114">
        <f>IF(AU104="nulová",AG104,0)</f>
        <v>0</v>
      </c>
      <c r="CI104" s="19">
        <f>IF(AU104="základná",1,IF(AU104="znížená",2,IF(AU104="zákl. prenesená",4,IF(AU104="zníž. prenesená",5,3))))</f>
        <v>1</v>
      </c>
      <c r="CJ104" s="19">
        <f>IF(AT104="stavebná časť",1,IF(88104="investičná časť",2,3))</f>
        <v>1</v>
      </c>
      <c r="CK104" s="19" t="str">
        <f>IF(D104="Vyplň vlastné","","x")</f>
        <v/>
      </c>
    </row>
    <row r="105" spans="1:89" s="1" customFormat="1" ht="10.95" customHeight="1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7"/>
    </row>
    <row r="106" spans="1:89" s="1" customFormat="1" ht="30" customHeight="1">
      <c r="B106" s="35"/>
      <c r="C106" s="120" t="s">
        <v>126</v>
      </c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121"/>
      <c r="AD106" s="121"/>
      <c r="AE106" s="121"/>
      <c r="AF106" s="121"/>
      <c r="AG106" s="278" t="e">
        <f>ROUND(AG87+AG100,2)</f>
        <v>#REF!</v>
      </c>
      <c r="AH106" s="278"/>
      <c r="AI106" s="278"/>
      <c r="AJ106" s="278"/>
      <c r="AK106" s="278"/>
      <c r="AL106" s="278"/>
      <c r="AM106" s="278"/>
      <c r="AN106" s="278" t="e">
        <f>AN87+AN100</f>
        <v>#REF!</v>
      </c>
      <c r="AO106" s="278"/>
      <c r="AP106" s="278"/>
      <c r="AQ106" s="37"/>
    </row>
    <row r="107" spans="1:89" s="1" customFormat="1" ht="6.9" customHeight="1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1"/>
    </row>
  </sheetData>
  <mergeCells count="98">
    <mergeCell ref="AG106:AM106"/>
    <mergeCell ref="AN106:AP106"/>
    <mergeCell ref="AR2:BE2"/>
    <mergeCell ref="AG101:AM101"/>
    <mergeCell ref="AN101:AP101"/>
    <mergeCell ref="AN95:AP95"/>
    <mergeCell ref="AG95:AM95"/>
    <mergeCell ref="AN93:AP93"/>
    <mergeCell ref="AG93:AM93"/>
    <mergeCell ref="AN91:AP91"/>
    <mergeCell ref="AG91:AM91"/>
    <mergeCell ref="AN89:AP89"/>
    <mergeCell ref="AG89:AM89"/>
    <mergeCell ref="C76:AP76"/>
    <mergeCell ref="D103:AB103"/>
    <mergeCell ref="AG103:AM103"/>
    <mergeCell ref="AN103:AP103"/>
    <mergeCell ref="D104:AB104"/>
    <mergeCell ref="AG104:AM104"/>
    <mergeCell ref="AN104:AP104"/>
    <mergeCell ref="D102:AB102"/>
    <mergeCell ref="AG102:AM102"/>
    <mergeCell ref="AN102:AP102"/>
    <mergeCell ref="AG100:AM100"/>
    <mergeCell ref="AN100:AP100"/>
    <mergeCell ref="D95:H95"/>
    <mergeCell ref="J95:AF95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AN98:AP98"/>
    <mergeCell ref="AG98:AM98"/>
    <mergeCell ref="D98:H98"/>
    <mergeCell ref="J98:AF98"/>
    <mergeCell ref="D93:H93"/>
    <mergeCell ref="J93:AF93"/>
    <mergeCell ref="AN94:AP94"/>
    <mergeCell ref="AG94:AM94"/>
    <mergeCell ref="D94:H94"/>
    <mergeCell ref="J94:AF94"/>
    <mergeCell ref="D91:H91"/>
    <mergeCell ref="J91:AF91"/>
    <mergeCell ref="AN92:AP92"/>
    <mergeCell ref="AG92:AM92"/>
    <mergeCell ref="D92:H92"/>
    <mergeCell ref="J92:AF92"/>
    <mergeCell ref="D89:H89"/>
    <mergeCell ref="J89:AF89"/>
    <mergeCell ref="AN90:AP90"/>
    <mergeCell ref="AG90:AM90"/>
    <mergeCell ref="D90:H90"/>
    <mergeCell ref="J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é sú hodnoty základná, znížená, nulová." sqref="AU101:AU105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101:AT105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SO 02 - Prístrešok komuná...'!C2" display="/" xr:uid="{00000000-0004-0000-0000-000002000000}"/>
    <hyperlink ref="A89" location="'SO 03 - Komunikácie'!C2" display="/" xr:uid="{00000000-0004-0000-0000-000003000000}"/>
    <hyperlink ref="A90" location="'SO 04 - Sadové úpravy'!C2" display="/" xr:uid="{00000000-0004-0000-0000-000004000000}"/>
    <hyperlink ref="A91" location="'SO 05 - Vodovodná prípojka'!C2" display="/" xr:uid="{00000000-0004-0000-0000-000005000000}"/>
    <hyperlink ref="A92" location="'SO 06 - Kanalizačná splaš...'!C2" display="/" xr:uid="{00000000-0004-0000-0000-000006000000}"/>
    <hyperlink ref="A93" location="'SO 07 - Kanalizačná dažďo...'!C2" display="/" xr:uid="{00000000-0004-0000-0000-000007000000}"/>
    <hyperlink ref="A94" location="'SO 08 - NN prípojka'!C2" display="/" xr:uid="{00000000-0004-0000-0000-000008000000}"/>
    <hyperlink ref="A96" location="'a - Teplovodná prípojka -...'!C2" display="/" xr:uid="{00000000-0004-0000-0000-000009000000}"/>
    <hyperlink ref="A97" location="'b - Teplovodná prípojka -...'!C2" display="/" xr:uid="{00000000-0004-0000-0000-00000A000000}"/>
    <hyperlink ref="A98" location="'SO10 - Verejné osvetlenie'!C2" display="/" xr:uid="{00000000-0004-0000-0000-00000B000000}"/>
  </hyperlinks>
  <pageMargins left="0.59055118110236227" right="0.59055118110236227" top="0.51181102362204722" bottom="0.47244094488188981" header="0" footer="0"/>
  <pageSetup paperSize="9" scale="9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00"/>
  <sheetViews>
    <sheetView topLeftCell="A178" workbookViewId="0">
      <selection activeCell="K190" sqref="K190"/>
    </sheetView>
  </sheetViews>
  <sheetFormatPr defaultColWidth="9.28515625" defaultRowHeight="12"/>
  <cols>
    <col min="1" max="1" width="8.28515625" style="184" customWidth="1"/>
    <col min="2" max="2" width="1.7109375" style="184" customWidth="1"/>
    <col min="3" max="3" width="4.140625" style="184" customWidth="1"/>
    <col min="4" max="4" width="4.28515625" style="184" customWidth="1"/>
    <col min="5" max="5" width="17.140625" style="184" customWidth="1"/>
    <col min="6" max="7" width="11.140625" style="184" customWidth="1"/>
    <col min="8" max="8" width="12.42578125" style="184" customWidth="1"/>
    <col min="9" max="9" width="7" style="184" customWidth="1"/>
    <col min="10" max="10" width="5.140625" style="184" customWidth="1"/>
    <col min="11" max="11" width="11.42578125" style="184" customWidth="1"/>
    <col min="12" max="12" width="12" style="184" customWidth="1"/>
    <col min="13" max="14" width="6" style="184" customWidth="1"/>
    <col min="15" max="15" width="2" style="184" customWidth="1"/>
    <col min="16" max="16" width="12.42578125" style="184" customWidth="1"/>
    <col min="17" max="17" width="4.140625" style="184" customWidth="1"/>
    <col min="18" max="18" width="1.7109375" style="184" customWidth="1"/>
    <col min="19" max="19" width="8.140625" style="184" customWidth="1"/>
    <col min="20" max="20" width="29.7109375" style="184" hidden="1" customWidth="1"/>
    <col min="21" max="21" width="16.28515625" style="184" hidden="1" customWidth="1"/>
    <col min="22" max="22" width="12.28515625" style="184" hidden="1" customWidth="1"/>
    <col min="23" max="23" width="16.28515625" style="184" hidden="1" customWidth="1"/>
    <col min="24" max="24" width="12.140625" style="184" hidden="1" customWidth="1"/>
    <col min="25" max="25" width="15" style="184" hidden="1" customWidth="1"/>
    <col min="26" max="26" width="11" style="184" hidden="1" customWidth="1"/>
    <col min="27" max="27" width="15" style="184" hidden="1" customWidth="1"/>
    <col min="28" max="28" width="16.28515625" style="184" hidden="1" customWidth="1"/>
    <col min="29" max="29" width="73.85546875" style="184" bestFit="1" customWidth="1"/>
    <col min="30" max="16384" width="9.28515625" style="184"/>
  </cols>
  <sheetData>
    <row r="1" spans="1:64" ht="21.75" customHeight="1">
      <c r="A1" s="122"/>
      <c r="B1" s="12"/>
      <c r="C1" s="12"/>
      <c r="D1" s="13" t="s">
        <v>1</v>
      </c>
      <c r="E1" s="12"/>
      <c r="F1" s="14" t="s">
        <v>127</v>
      </c>
      <c r="G1" s="14"/>
      <c r="H1" s="284" t="s">
        <v>128</v>
      </c>
      <c r="I1" s="284"/>
      <c r="J1" s="284"/>
      <c r="K1" s="284"/>
      <c r="L1" s="14" t="s">
        <v>129</v>
      </c>
      <c r="M1" s="12"/>
      <c r="N1" s="12"/>
      <c r="O1" s="13" t="s">
        <v>130</v>
      </c>
      <c r="P1" s="12"/>
      <c r="Q1" s="12"/>
      <c r="R1" s="12"/>
      <c r="S1" s="14" t="s">
        <v>131</v>
      </c>
      <c r="T1" s="14"/>
      <c r="U1" s="122"/>
      <c r="V1" s="122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</row>
    <row r="2" spans="1:64" ht="36.9" customHeight="1">
      <c r="C2" s="234" t="s">
        <v>7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S2" s="279" t="s">
        <v>8</v>
      </c>
      <c r="T2" s="280"/>
      <c r="U2" s="280"/>
      <c r="V2" s="280"/>
      <c r="W2" s="280"/>
      <c r="X2" s="280"/>
      <c r="Y2" s="280"/>
      <c r="Z2" s="280"/>
      <c r="AA2" s="280"/>
      <c r="AB2" s="280"/>
      <c r="AR2" s="19" t="s">
        <v>95</v>
      </c>
    </row>
    <row r="3" spans="1:64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R3" s="19" t="s">
        <v>77</v>
      </c>
    </row>
    <row r="4" spans="1:64" ht="36.9" customHeight="1">
      <c r="B4" s="23"/>
      <c r="C4" s="236" t="s">
        <v>132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4"/>
      <c r="T4" s="189" t="s">
        <v>12</v>
      </c>
      <c r="AR4" s="19" t="s">
        <v>6</v>
      </c>
    </row>
    <row r="5" spans="1:64" ht="6.9" customHeight="1">
      <c r="B5" s="23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24"/>
    </row>
    <row r="6" spans="1:64" ht="25.35" customHeight="1">
      <c r="B6" s="23"/>
      <c r="C6" s="191"/>
      <c r="D6" s="195" t="s">
        <v>18</v>
      </c>
      <c r="E6" s="191"/>
      <c r="F6" s="285" t="str">
        <f>'Rekapitulácia stavby'!K6</f>
        <v>Nájomný bytový dom /33 bytových jednotiek/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191"/>
      <c r="R6" s="24"/>
    </row>
    <row r="7" spans="1:64" s="1" customFormat="1" ht="32.85" customHeight="1">
      <c r="B7" s="35"/>
      <c r="C7" s="194"/>
      <c r="D7" s="29" t="s">
        <v>133</v>
      </c>
      <c r="E7" s="194"/>
      <c r="F7" s="287" t="s">
        <v>659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194"/>
      <c r="R7" s="37"/>
    </row>
    <row r="8" spans="1:64" s="1" customFormat="1" ht="14.4" customHeight="1">
      <c r="B8" s="35"/>
      <c r="C8" s="194"/>
      <c r="D8" s="195" t="s">
        <v>20</v>
      </c>
      <c r="E8" s="194"/>
      <c r="F8" s="190" t="s">
        <v>5</v>
      </c>
      <c r="G8" s="194"/>
      <c r="H8" s="194"/>
      <c r="I8" s="194"/>
      <c r="J8" s="194"/>
      <c r="K8" s="194"/>
      <c r="L8" s="194"/>
      <c r="M8" s="195" t="s">
        <v>21</v>
      </c>
      <c r="N8" s="194"/>
      <c r="O8" s="190" t="s">
        <v>5</v>
      </c>
      <c r="P8" s="194"/>
      <c r="Q8" s="194"/>
      <c r="R8" s="37"/>
    </row>
    <row r="9" spans="1:64" s="1" customFormat="1" ht="14.4" customHeight="1">
      <c r="B9" s="35"/>
      <c r="C9" s="194"/>
      <c r="D9" s="195" t="s">
        <v>22</v>
      </c>
      <c r="E9" s="194"/>
      <c r="F9" s="190" t="s">
        <v>23</v>
      </c>
      <c r="G9" s="194"/>
      <c r="H9" s="194"/>
      <c r="I9" s="194"/>
      <c r="J9" s="194"/>
      <c r="K9" s="194"/>
      <c r="L9" s="194"/>
      <c r="M9" s="195" t="s">
        <v>24</v>
      </c>
      <c r="N9" s="194"/>
      <c r="O9" s="290" t="str">
        <f>'Rekapitulácia stavby'!AN8</f>
        <v>12.1.2018</v>
      </c>
      <c r="P9" s="291"/>
      <c r="Q9" s="194"/>
      <c r="R9" s="37"/>
    </row>
    <row r="10" spans="1:64" s="1" customFormat="1" ht="10.95" customHeight="1">
      <c r="B10" s="35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37"/>
    </row>
    <row r="11" spans="1:64" s="1" customFormat="1" ht="14.4" customHeight="1">
      <c r="B11" s="35"/>
      <c r="C11" s="194"/>
      <c r="D11" s="195" t="s">
        <v>26</v>
      </c>
      <c r="E11" s="194"/>
      <c r="F11" s="194"/>
      <c r="G11" s="194"/>
      <c r="H11" s="194"/>
      <c r="I11" s="194"/>
      <c r="J11" s="194"/>
      <c r="K11" s="194"/>
      <c r="L11" s="194"/>
      <c r="M11" s="195" t="s">
        <v>27</v>
      </c>
      <c r="N11" s="194"/>
      <c r="O11" s="240" t="s">
        <v>5</v>
      </c>
      <c r="P11" s="240"/>
      <c r="Q11" s="194"/>
      <c r="R11" s="37"/>
    </row>
    <row r="12" spans="1:64" s="1" customFormat="1" ht="18" customHeight="1">
      <c r="B12" s="35"/>
      <c r="C12" s="194"/>
      <c r="D12" s="194"/>
      <c r="E12" s="190" t="s">
        <v>28</v>
      </c>
      <c r="F12" s="194"/>
      <c r="G12" s="194"/>
      <c r="H12" s="194"/>
      <c r="I12" s="194"/>
      <c r="J12" s="194"/>
      <c r="K12" s="194"/>
      <c r="L12" s="194"/>
      <c r="M12" s="195" t="s">
        <v>29</v>
      </c>
      <c r="N12" s="194"/>
      <c r="O12" s="240" t="s">
        <v>5</v>
      </c>
      <c r="P12" s="240"/>
      <c r="Q12" s="194"/>
      <c r="R12" s="37"/>
    </row>
    <row r="13" spans="1:64" s="1" customFormat="1" ht="6.9" customHeight="1">
      <c r="B13" s="35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37"/>
    </row>
    <row r="14" spans="1:64" s="1" customFormat="1" ht="14.4" customHeight="1">
      <c r="B14" s="35"/>
      <c r="C14" s="194"/>
      <c r="D14" s="195" t="s">
        <v>30</v>
      </c>
      <c r="E14" s="194"/>
      <c r="F14" s="194"/>
      <c r="G14" s="194"/>
      <c r="H14" s="194"/>
      <c r="I14" s="194"/>
      <c r="J14" s="194"/>
      <c r="K14" s="194"/>
      <c r="L14" s="194"/>
      <c r="M14" s="195" t="s">
        <v>27</v>
      </c>
      <c r="N14" s="194"/>
      <c r="O14" s="292" t="str">
        <f>IF('Rekapitulácia stavby'!AN13="","",'Rekapitulácia stavby'!AN13)</f>
        <v>Vyplň údaj</v>
      </c>
      <c r="P14" s="240"/>
      <c r="Q14" s="194"/>
      <c r="R14" s="37"/>
    </row>
    <row r="15" spans="1:64" s="1" customFormat="1" ht="18" customHeight="1">
      <c r="B15" s="35"/>
      <c r="C15" s="194"/>
      <c r="D15" s="194"/>
      <c r="E15" s="292" t="str">
        <f>IF('Rekapitulácia stavby'!E14="","",'Rekapitulácia stavby'!E14)</f>
        <v>Vyplň údaj</v>
      </c>
      <c r="F15" s="293"/>
      <c r="G15" s="293"/>
      <c r="H15" s="293"/>
      <c r="I15" s="293"/>
      <c r="J15" s="293"/>
      <c r="K15" s="293"/>
      <c r="L15" s="293"/>
      <c r="M15" s="195" t="s">
        <v>29</v>
      </c>
      <c r="N15" s="194"/>
      <c r="O15" s="292" t="str">
        <f>IF('Rekapitulácia stavby'!AN14="","",'Rekapitulácia stavby'!AN14)</f>
        <v>Vyplň údaj</v>
      </c>
      <c r="P15" s="240"/>
      <c r="Q15" s="194"/>
      <c r="R15" s="37"/>
    </row>
    <row r="16" spans="1:64" s="1" customFormat="1" ht="6.9" customHeight="1">
      <c r="B16" s="35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37"/>
    </row>
    <row r="17" spans="2:18" s="1" customFormat="1" ht="14.4" customHeight="1">
      <c r="B17" s="35"/>
      <c r="C17" s="194"/>
      <c r="D17" s="195" t="s">
        <v>32</v>
      </c>
      <c r="E17" s="194"/>
      <c r="F17" s="194"/>
      <c r="G17" s="194"/>
      <c r="H17" s="194"/>
      <c r="I17" s="194"/>
      <c r="J17" s="194"/>
      <c r="K17" s="194"/>
      <c r="L17" s="194"/>
      <c r="M17" s="195" t="s">
        <v>27</v>
      </c>
      <c r="N17" s="194"/>
      <c r="O17" s="240" t="str">
        <f>IF('Rekapitulácia stavby'!AN16="","",'Rekapitulácia stavby'!AN16)</f>
        <v/>
      </c>
      <c r="P17" s="240"/>
      <c r="Q17" s="194"/>
      <c r="R17" s="37"/>
    </row>
    <row r="18" spans="2:18" s="1" customFormat="1" ht="18" customHeight="1">
      <c r="B18" s="35"/>
      <c r="C18" s="194"/>
      <c r="D18" s="194"/>
      <c r="E18" s="190" t="str">
        <f>IF('Rekapitulácia stavby'!E17="","",'Rekapitulácia stavby'!E17)</f>
        <v>TRISTÁN studio s.r.o., Prešov</v>
      </c>
      <c r="F18" s="194"/>
      <c r="G18" s="194"/>
      <c r="H18" s="194"/>
      <c r="I18" s="194"/>
      <c r="J18" s="194"/>
      <c r="K18" s="194"/>
      <c r="L18" s="194"/>
      <c r="M18" s="195" t="s">
        <v>29</v>
      </c>
      <c r="N18" s="194"/>
      <c r="O18" s="240" t="str">
        <f>IF('Rekapitulácia stavby'!AN17="","",'Rekapitulácia stavby'!AN17)</f>
        <v/>
      </c>
      <c r="P18" s="240"/>
      <c r="Q18" s="194"/>
      <c r="R18" s="37"/>
    </row>
    <row r="19" spans="2:18" s="1" customFormat="1" ht="6.9" customHeight="1">
      <c r="B19" s="35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37"/>
    </row>
    <row r="20" spans="2:18" s="1" customFormat="1" ht="14.4" customHeight="1">
      <c r="B20" s="35"/>
      <c r="C20" s="194"/>
      <c r="D20" s="195" t="s">
        <v>35</v>
      </c>
      <c r="E20" s="194"/>
      <c r="F20" s="194"/>
      <c r="G20" s="194"/>
      <c r="H20" s="194"/>
      <c r="I20" s="194"/>
      <c r="J20" s="194"/>
      <c r="K20" s="194"/>
      <c r="L20" s="194"/>
      <c r="M20" s="195" t="s">
        <v>27</v>
      </c>
      <c r="N20" s="194"/>
      <c r="O20" s="240" t="str">
        <f>IF('Rekapitulácia stavby'!AN19="","",'Rekapitulácia stavby'!AN19)</f>
        <v/>
      </c>
      <c r="P20" s="240"/>
      <c r="Q20" s="194"/>
      <c r="R20" s="37"/>
    </row>
    <row r="21" spans="2:18" s="1" customFormat="1" ht="18" customHeight="1">
      <c r="B21" s="35"/>
      <c r="C21" s="194"/>
      <c r="D21" s="194"/>
      <c r="E21" s="190" t="str">
        <f>IF('Rekapitulácia stavby'!E20="","",'Rekapitulácia stavby'!E20)</f>
        <v>Miroslav Holeš</v>
      </c>
      <c r="F21" s="194"/>
      <c r="G21" s="194"/>
      <c r="H21" s="194"/>
      <c r="I21" s="194"/>
      <c r="J21" s="194"/>
      <c r="K21" s="194"/>
      <c r="L21" s="194"/>
      <c r="M21" s="195" t="s">
        <v>29</v>
      </c>
      <c r="N21" s="194"/>
      <c r="O21" s="240" t="str">
        <f>IF('Rekapitulácia stavby'!AN20="","",'Rekapitulácia stavby'!AN20)</f>
        <v/>
      </c>
      <c r="P21" s="240"/>
      <c r="Q21" s="194"/>
      <c r="R21" s="37"/>
    </row>
    <row r="22" spans="2:18" s="1" customFormat="1" ht="6.9" customHeight="1">
      <c r="B22" s="35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37"/>
    </row>
    <row r="23" spans="2:18" s="1" customFormat="1" ht="14.4" customHeight="1">
      <c r="B23" s="35"/>
      <c r="C23" s="194"/>
      <c r="D23" s="195" t="s">
        <v>37</v>
      </c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37"/>
    </row>
    <row r="24" spans="2:18" s="1" customFormat="1" ht="16.5" customHeight="1">
      <c r="B24" s="35"/>
      <c r="C24" s="194"/>
      <c r="D24" s="194"/>
      <c r="E24" s="245" t="s">
        <v>5</v>
      </c>
      <c r="F24" s="245"/>
      <c r="G24" s="245"/>
      <c r="H24" s="245"/>
      <c r="I24" s="245"/>
      <c r="J24" s="245"/>
      <c r="K24" s="245"/>
      <c r="L24" s="245"/>
      <c r="M24" s="194"/>
      <c r="N24" s="194"/>
      <c r="O24" s="194"/>
      <c r="P24" s="194"/>
      <c r="Q24" s="194"/>
      <c r="R24" s="37"/>
    </row>
    <row r="25" spans="2:18" s="1" customFormat="1" ht="6.9" customHeight="1">
      <c r="B25" s="35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37"/>
    </row>
    <row r="26" spans="2:18" s="1" customFormat="1" ht="6.9" customHeight="1">
      <c r="B26" s="35"/>
      <c r="C26" s="194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194"/>
      <c r="R26" s="37"/>
    </row>
    <row r="27" spans="2:18" s="1" customFormat="1" ht="14.4" customHeight="1">
      <c r="B27" s="35"/>
      <c r="C27" s="194"/>
      <c r="D27" s="123" t="s">
        <v>134</v>
      </c>
      <c r="E27" s="194"/>
      <c r="F27" s="194"/>
      <c r="G27" s="194"/>
      <c r="H27" s="194"/>
      <c r="I27" s="194"/>
      <c r="J27" s="194"/>
      <c r="K27" s="194"/>
      <c r="L27" s="194"/>
      <c r="M27" s="246">
        <f>N88</f>
        <v>0</v>
      </c>
      <c r="N27" s="246"/>
      <c r="O27" s="246"/>
      <c r="P27" s="246"/>
      <c r="Q27" s="194"/>
      <c r="R27" s="37"/>
    </row>
    <row r="28" spans="2:18" s="1" customFormat="1" ht="14.4" customHeight="1">
      <c r="B28" s="35"/>
      <c r="C28" s="194"/>
      <c r="D28" s="34" t="s">
        <v>121</v>
      </c>
      <c r="E28" s="194"/>
      <c r="F28" s="194"/>
      <c r="G28" s="194"/>
      <c r="H28" s="194"/>
      <c r="I28" s="194"/>
      <c r="J28" s="194"/>
      <c r="K28" s="194"/>
      <c r="L28" s="194"/>
      <c r="M28" s="246">
        <f>N101</f>
        <v>0</v>
      </c>
      <c r="N28" s="246"/>
      <c r="O28" s="246"/>
      <c r="P28" s="246"/>
      <c r="Q28" s="194"/>
      <c r="R28" s="37"/>
    </row>
    <row r="29" spans="2:18" s="1" customFormat="1" ht="6.9" customHeight="1">
      <c r="B29" s="35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37"/>
    </row>
    <row r="30" spans="2:18" s="1" customFormat="1" ht="25.35" customHeight="1">
      <c r="B30" s="35"/>
      <c r="C30" s="194"/>
      <c r="D30" s="124" t="s">
        <v>40</v>
      </c>
      <c r="E30" s="194"/>
      <c r="F30" s="194"/>
      <c r="G30" s="194"/>
      <c r="H30" s="194"/>
      <c r="I30" s="194"/>
      <c r="J30" s="194"/>
      <c r="K30" s="194"/>
      <c r="L30" s="194"/>
      <c r="M30" s="295">
        <f>ROUND(M27+M28,2)</f>
        <v>0</v>
      </c>
      <c r="N30" s="288"/>
      <c r="O30" s="288"/>
      <c r="P30" s="288"/>
      <c r="Q30" s="194"/>
      <c r="R30" s="37"/>
    </row>
    <row r="31" spans="2:18" s="1" customFormat="1" ht="6.9" customHeight="1">
      <c r="B31" s="35"/>
      <c r="C31" s="194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194"/>
      <c r="R31" s="37"/>
    </row>
    <row r="32" spans="2:18" s="1" customFormat="1" ht="14.4" customHeight="1">
      <c r="B32" s="35"/>
      <c r="C32" s="194"/>
      <c r="D32" s="187" t="s">
        <v>41</v>
      </c>
      <c r="E32" s="187" t="s">
        <v>42</v>
      </c>
      <c r="F32" s="188">
        <v>0.2</v>
      </c>
      <c r="G32" s="125" t="s">
        <v>43</v>
      </c>
      <c r="H32" s="294">
        <f>ROUND((((SUM(BC101:BC108)+SUM(BC126:BC193))+SUM(BC195:BC199))),2)</f>
        <v>0</v>
      </c>
      <c r="I32" s="288"/>
      <c r="J32" s="288"/>
      <c r="K32" s="194"/>
      <c r="L32" s="194"/>
      <c r="M32" s="294">
        <f>ROUND(((ROUND((SUM(BC101:BC108)+SUM(BC126:BC193)), 2)*F32)+SUM(BC195:BC199)*F32),2)</f>
        <v>0</v>
      </c>
      <c r="N32" s="288"/>
      <c r="O32" s="288"/>
      <c r="P32" s="288"/>
      <c r="Q32" s="194"/>
      <c r="R32" s="37"/>
    </row>
    <row r="33" spans="2:18" s="1" customFormat="1" ht="14.4" customHeight="1">
      <c r="B33" s="35"/>
      <c r="C33" s="194"/>
      <c r="D33" s="194"/>
      <c r="E33" s="187" t="s">
        <v>44</v>
      </c>
      <c r="F33" s="188">
        <v>0.2</v>
      </c>
      <c r="G33" s="125" t="s">
        <v>43</v>
      </c>
      <c r="H33" s="294">
        <f>ROUND((((SUM(BD101:BD108)+SUM(BD126:BD193))+SUM(BD195:BD199))),2)</f>
        <v>0</v>
      </c>
      <c r="I33" s="288"/>
      <c r="J33" s="288"/>
      <c r="K33" s="194"/>
      <c r="L33" s="194"/>
      <c r="M33" s="294">
        <f>ROUND(((ROUND((SUM(BD101:BD108)+SUM(BD126:BD193)), 2)*F33)+SUM(BD195:BD199)*F33),2)</f>
        <v>0</v>
      </c>
      <c r="N33" s="288"/>
      <c r="O33" s="288"/>
      <c r="P33" s="288"/>
      <c r="Q33" s="194"/>
      <c r="R33" s="37"/>
    </row>
    <row r="34" spans="2:18" s="1" customFormat="1" ht="14.4" hidden="1" customHeight="1">
      <c r="B34" s="35"/>
      <c r="C34" s="194"/>
      <c r="D34" s="194"/>
      <c r="E34" s="187" t="s">
        <v>45</v>
      </c>
      <c r="F34" s="188">
        <v>0.2</v>
      </c>
      <c r="G34" s="125" t="s">
        <v>43</v>
      </c>
      <c r="H34" s="294">
        <f>ROUND((((SUM(BE101:BE108)+SUM(BE126:BE193))+SUM(BE195:BE199))),2)</f>
        <v>0</v>
      </c>
      <c r="I34" s="288"/>
      <c r="J34" s="288"/>
      <c r="K34" s="194"/>
      <c r="L34" s="194"/>
      <c r="M34" s="294">
        <v>0</v>
      </c>
      <c r="N34" s="288"/>
      <c r="O34" s="288"/>
      <c r="P34" s="288"/>
      <c r="Q34" s="194"/>
      <c r="R34" s="37"/>
    </row>
    <row r="35" spans="2:18" s="1" customFormat="1" ht="14.4" hidden="1" customHeight="1">
      <c r="B35" s="35"/>
      <c r="C35" s="194"/>
      <c r="D35" s="194"/>
      <c r="E35" s="187" t="s">
        <v>46</v>
      </c>
      <c r="F35" s="188">
        <v>0.2</v>
      </c>
      <c r="G35" s="125" t="s">
        <v>43</v>
      </c>
      <c r="H35" s="294">
        <f>ROUND((((SUM(BF101:BF108)+SUM(BF126:BF193))+SUM(BF195:BF199))),2)</f>
        <v>0</v>
      </c>
      <c r="I35" s="288"/>
      <c r="J35" s="288"/>
      <c r="K35" s="194"/>
      <c r="L35" s="194"/>
      <c r="M35" s="294">
        <v>0</v>
      </c>
      <c r="N35" s="288"/>
      <c r="O35" s="288"/>
      <c r="P35" s="288"/>
      <c r="Q35" s="194"/>
      <c r="R35" s="37"/>
    </row>
    <row r="36" spans="2:18" s="1" customFormat="1" ht="14.4" hidden="1" customHeight="1">
      <c r="B36" s="35"/>
      <c r="C36" s="194"/>
      <c r="D36" s="194"/>
      <c r="E36" s="187" t="s">
        <v>47</v>
      </c>
      <c r="F36" s="188">
        <v>0</v>
      </c>
      <c r="G36" s="125" t="s">
        <v>43</v>
      </c>
      <c r="H36" s="294">
        <f>ROUND((((SUM(BG101:BG108)+SUM(BG126:BG193))+SUM(BG195:BG199))),2)</f>
        <v>0</v>
      </c>
      <c r="I36" s="288"/>
      <c r="J36" s="288"/>
      <c r="K36" s="194"/>
      <c r="L36" s="194"/>
      <c r="M36" s="294">
        <v>0</v>
      </c>
      <c r="N36" s="288"/>
      <c r="O36" s="288"/>
      <c r="P36" s="288"/>
      <c r="Q36" s="194"/>
      <c r="R36" s="37"/>
    </row>
    <row r="37" spans="2:18" s="1" customFormat="1" ht="6.9" customHeight="1">
      <c r="B37" s="35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37"/>
    </row>
    <row r="38" spans="2:18" s="1" customFormat="1" ht="25.35" customHeight="1">
      <c r="B38" s="35"/>
      <c r="C38" s="199"/>
      <c r="D38" s="126" t="s">
        <v>48</v>
      </c>
      <c r="E38" s="75"/>
      <c r="F38" s="75"/>
      <c r="G38" s="127" t="s">
        <v>49</v>
      </c>
      <c r="H38" s="128" t="s">
        <v>50</v>
      </c>
      <c r="I38" s="75"/>
      <c r="J38" s="75"/>
      <c r="K38" s="75"/>
      <c r="L38" s="301">
        <f>SUM(M30:M36)</f>
        <v>0</v>
      </c>
      <c r="M38" s="301"/>
      <c r="N38" s="301"/>
      <c r="O38" s="301"/>
      <c r="P38" s="302"/>
      <c r="Q38" s="199"/>
      <c r="R38" s="37"/>
    </row>
    <row r="39" spans="2:18" s="1" customFormat="1" ht="14.4" customHeight="1">
      <c r="B39" s="35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37"/>
    </row>
    <row r="40" spans="2:18" s="1" customFormat="1" ht="14.4" customHeight="1">
      <c r="B40" s="35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37"/>
    </row>
    <row r="41" spans="2:18">
      <c r="B41" s="23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24"/>
    </row>
    <row r="42" spans="2:18">
      <c r="B42" s="23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24"/>
    </row>
    <row r="43" spans="2:18">
      <c r="B43" s="23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24"/>
    </row>
    <row r="44" spans="2:18">
      <c r="B44" s="23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24"/>
    </row>
    <row r="45" spans="2:18">
      <c r="B45" s="23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24"/>
    </row>
    <row r="46" spans="2:18">
      <c r="B46" s="23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24"/>
    </row>
    <row r="47" spans="2:18">
      <c r="B47" s="23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24"/>
    </row>
    <row r="48" spans="2:18">
      <c r="B48" s="23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24"/>
    </row>
    <row r="49" spans="2:18">
      <c r="B49" s="23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24"/>
    </row>
    <row r="50" spans="2:18" s="1" customFormat="1" ht="14.4">
      <c r="B50" s="35"/>
      <c r="C50" s="194"/>
      <c r="D50" s="50" t="s">
        <v>51</v>
      </c>
      <c r="E50" s="51"/>
      <c r="F50" s="51"/>
      <c r="G50" s="51"/>
      <c r="H50" s="52"/>
      <c r="I50" s="194"/>
      <c r="J50" s="50" t="s">
        <v>52</v>
      </c>
      <c r="K50" s="51"/>
      <c r="L50" s="51"/>
      <c r="M50" s="51"/>
      <c r="N50" s="51"/>
      <c r="O50" s="51"/>
      <c r="P50" s="52"/>
      <c r="Q50" s="194"/>
      <c r="R50" s="37"/>
    </row>
    <row r="51" spans="2:18">
      <c r="B51" s="23"/>
      <c r="C51" s="191"/>
      <c r="D51" s="53"/>
      <c r="E51" s="191"/>
      <c r="F51" s="191"/>
      <c r="G51" s="191"/>
      <c r="H51" s="54"/>
      <c r="I51" s="191"/>
      <c r="J51" s="53"/>
      <c r="K51" s="191"/>
      <c r="L51" s="191"/>
      <c r="M51" s="191"/>
      <c r="N51" s="191"/>
      <c r="O51" s="191"/>
      <c r="P51" s="54"/>
      <c r="Q51" s="191"/>
      <c r="R51" s="24"/>
    </row>
    <row r="52" spans="2:18">
      <c r="B52" s="23"/>
      <c r="C52" s="191"/>
      <c r="D52" s="53"/>
      <c r="E52" s="191"/>
      <c r="F52" s="191"/>
      <c r="G52" s="191"/>
      <c r="H52" s="54"/>
      <c r="I52" s="191"/>
      <c r="J52" s="53"/>
      <c r="K52" s="191"/>
      <c r="L52" s="191"/>
      <c r="M52" s="191"/>
      <c r="N52" s="191"/>
      <c r="O52" s="191"/>
      <c r="P52" s="54"/>
      <c r="Q52" s="191"/>
      <c r="R52" s="24"/>
    </row>
    <row r="53" spans="2:18">
      <c r="B53" s="23"/>
      <c r="C53" s="191"/>
      <c r="D53" s="53"/>
      <c r="E53" s="191"/>
      <c r="F53" s="191"/>
      <c r="G53" s="191"/>
      <c r="H53" s="54"/>
      <c r="I53" s="191"/>
      <c r="J53" s="53"/>
      <c r="K53" s="191"/>
      <c r="L53" s="191"/>
      <c r="M53" s="191"/>
      <c r="N53" s="191"/>
      <c r="O53" s="191"/>
      <c r="P53" s="54"/>
      <c r="Q53" s="191"/>
      <c r="R53" s="24"/>
    </row>
    <row r="54" spans="2:18">
      <c r="B54" s="23"/>
      <c r="C54" s="191"/>
      <c r="D54" s="53"/>
      <c r="E54" s="191"/>
      <c r="F54" s="191"/>
      <c r="G54" s="191"/>
      <c r="H54" s="54"/>
      <c r="I54" s="191"/>
      <c r="J54" s="53"/>
      <c r="K54" s="191"/>
      <c r="L54" s="191"/>
      <c r="M54" s="191"/>
      <c r="N54" s="191"/>
      <c r="O54" s="191"/>
      <c r="P54" s="54"/>
      <c r="Q54" s="191"/>
      <c r="R54" s="24"/>
    </row>
    <row r="55" spans="2:18">
      <c r="B55" s="23"/>
      <c r="C55" s="191"/>
      <c r="D55" s="53"/>
      <c r="E55" s="191"/>
      <c r="F55" s="191"/>
      <c r="G55" s="191"/>
      <c r="H55" s="54"/>
      <c r="I55" s="191"/>
      <c r="J55" s="53"/>
      <c r="K55" s="191"/>
      <c r="L55" s="191"/>
      <c r="M55" s="191"/>
      <c r="N55" s="191"/>
      <c r="O55" s="191"/>
      <c r="P55" s="54"/>
      <c r="Q55" s="191"/>
      <c r="R55" s="24"/>
    </row>
    <row r="56" spans="2:18">
      <c r="B56" s="23"/>
      <c r="C56" s="191"/>
      <c r="D56" s="53"/>
      <c r="E56" s="191"/>
      <c r="F56" s="191"/>
      <c r="G56" s="191"/>
      <c r="H56" s="54"/>
      <c r="I56" s="191"/>
      <c r="J56" s="53"/>
      <c r="K56" s="191"/>
      <c r="L56" s="191"/>
      <c r="M56" s="191"/>
      <c r="N56" s="191"/>
      <c r="O56" s="191"/>
      <c r="P56" s="54"/>
      <c r="Q56" s="191"/>
      <c r="R56" s="24"/>
    </row>
    <row r="57" spans="2:18">
      <c r="B57" s="23"/>
      <c r="C57" s="191"/>
      <c r="D57" s="53"/>
      <c r="E57" s="191"/>
      <c r="F57" s="191"/>
      <c r="G57" s="191"/>
      <c r="H57" s="54"/>
      <c r="I57" s="191"/>
      <c r="J57" s="53"/>
      <c r="K57" s="191"/>
      <c r="L57" s="191"/>
      <c r="M57" s="191"/>
      <c r="N57" s="191"/>
      <c r="O57" s="191"/>
      <c r="P57" s="54"/>
      <c r="Q57" s="191"/>
      <c r="R57" s="24"/>
    </row>
    <row r="58" spans="2:18">
      <c r="B58" s="23"/>
      <c r="C58" s="191"/>
      <c r="D58" s="53"/>
      <c r="E58" s="191"/>
      <c r="F58" s="191"/>
      <c r="G58" s="191"/>
      <c r="H58" s="54"/>
      <c r="I58" s="191"/>
      <c r="J58" s="53"/>
      <c r="K58" s="191"/>
      <c r="L58" s="191"/>
      <c r="M58" s="191"/>
      <c r="N58" s="191"/>
      <c r="O58" s="191"/>
      <c r="P58" s="54"/>
      <c r="Q58" s="191"/>
      <c r="R58" s="24"/>
    </row>
    <row r="59" spans="2:18" s="1" customFormat="1" ht="14.4">
      <c r="B59" s="35"/>
      <c r="C59" s="194"/>
      <c r="D59" s="55" t="s">
        <v>53</v>
      </c>
      <c r="E59" s="56"/>
      <c r="F59" s="56"/>
      <c r="G59" s="57" t="s">
        <v>54</v>
      </c>
      <c r="H59" s="58"/>
      <c r="I59" s="194"/>
      <c r="J59" s="55" t="s">
        <v>53</v>
      </c>
      <c r="K59" s="56"/>
      <c r="L59" s="56"/>
      <c r="M59" s="56"/>
      <c r="N59" s="57" t="s">
        <v>54</v>
      </c>
      <c r="O59" s="56"/>
      <c r="P59" s="58"/>
      <c r="Q59" s="194"/>
      <c r="R59" s="37"/>
    </row>
    <row r="60" spans="2:18">
      <c r="B60" s="23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24"/>
    </row>
    <row r="61" spans="2:18" s="1" customFormat="1" ht="14.4">
      <c r="B61" s="35"/>
      <c r="C61" s="194"/>
      <c r="D61" s="50" t="s">
        <v>55</v>
      </c>
      <c r="E61" s="51"/>
      <c r="F61" s="51"/>
      <c r="G61" s="51"/>
      <c r="H61" s="52"/>
      <c r="I61" s="194"/>
      <c r="J61" s="50" t="s">
        <v>56</v>
      </c>
      <c r="K61" s="51"/>
      <c r="L61" s="51"/>
      <c r="M61" s="51"/>
      <c r="N61" s="51"/>
      <c r="O61" s="51"/>
      <c r="P61" s="52"/>
      <c r="Q61" s="194"/>
      <c r="R61" s="37"/>
    </row>
    <row r="62" spans="2:18">
      <c r="B62" s="23"/>
      <c r="C62" s="191"/>
      <c r="D62" s="53"/>
      <c r="E62" s="191"/>
      <c r="F62" s="191"/>
      <c r="G62" s="191"/>
      <c r="H62" s="54"/>
      <c r="I62" s="191"/>
      <c r="J62" s="53"/>
      <c r="K62" s="191"/>
      <c r="L62" s="191"/>
      <c r="M62" s="191"/>
      <c r="N62" s="191"/>
      <c r="O62" s="191"/>
      <c r="P62" s="54"/>
      <c r="Q62" s="191"/>
      <c r="R62" s="24"/>
    </row>
    <row r="63" spans="2:18">
      <c r="B63" s="23"/>
      <c r="C63" s="191"/>
      <c r="D63" s="53"/>
      <c r="E63" s="191"/>
      <c r="F63" s="191"/>
      <c r="G63" s="191"/>
      <c r="H63" s="54"/>
      <c r="I63" s="191"/>
      <c r="J63" s="53"/>
      <c r="K63" s="191"/>
      <c r="L63" s="191"/>
      <c r="M63" s="191"/>
      <c r="N63" s="191"/>
      <c r="O63" s="191"/>
      <c r="P63" s="54"/>
      <c r="Q63" s="191"/>
      <c r="R63" s="24"/>
    </row>
    <row r="64" spans="2:18">
      <c r="B64" s="23"/>
      <c r="C64" s="191"/>
      <c r="D64" s="53"/>
      <c r="E64" s="191"/>
      <c r="F64" s="191"/>
      <c r="G64" s="191"/>
      <c r="H64" s="54"/>
      <c r="I64" s="191"/>
      <c r="J64" s="53"/>
      <c r="K64" s="191"/>
      <c r="L64" s="191"/>
      <c r="M64" s="191"/>
      <c r="N64" s="191"/>
      <c r="O64" s="191"/>
      <c r="P64" s="54"/>
      <c r="Q64" s="191"/>
      <c r="R64" s="24"/>
    </row>
    <row r="65" spans="2:18">
      <c r="B65" s="23"/>
      <c r="C65" s="191"/>
      <c r="D65" s="53"/>
      <c r="E65" s="191"/>
      <c r="F65" s="191"/>
      <c r="G65" s="191"/>
      <c r="H65" s="54"/>
      <c r="I65" s="191"/>
      <c r="J65" s="53"/>
      <c r="K65" s="191"/>
      <c r="L65" s="191"/>
      <c r="M65" s="191"/>
      <c r="N65" s="191"/>
      <c r="O65" s="191"/>
      <c r="P65" s="54"/>
      <c r="Q65" s="191"/>
      <c r="R65" s="24"/>
    </row>
    <row r="66" spans="2:18">
      <c r="B66" s="23"/>
      <c r="C66" s="191"/>
      <c r="D66" s="53"/>
      <c r="E66" s="191"/>
      <c r="F66" s="191"/>
      <c r="G66" s="191"/>
      <c r="H66" s="54"/>
      <c r="I66" s="191"/>
      <c r="J66" s="53"/>
      <c r="K66" s="191"/>
      <c r="L66" s="191"/>
      <c r="M66" s="191"/>
      <c r="N66" s="191"/>
      <c r="O66" s="191"/>
      <c r="P66" s="54"/>
      <c r="Q66" s="191"/>
      <c r="R66" s="24"/>
    </row>
    <row r="67" spans="2:18">
      <c r="B67" s="23"/>
      <c r="C67" s="191"/>
      <c r="D67" s="53"/>
      <c r="E67" s="191"/>
      <c r="F67" s="191"/>
      <c r="G67" s="191"/>
      <c r="H67" s="54"/>
      <c r="I67" s="191"/>
      <c r="J67" s="53"/>
      <c r="K67" s="191"/>
      <c r="L67" s="191"/>
      <c r="M67" s="191"/>
      <c r="N67" s="191"/>
      <c r="O67" s="191"/>
      <c r="P67" s="54"/>
      <c r="Q67" s="191"/>
      <c r="R67" s="24"/>
    </row>
    <row r="68" spans="2:18">
      <c r="B68" s="23"/>
      <c r="C68" s="191"/>
      <c r="D68" s="53"/>
      <c r="E68" s="191"/>
      <c r="F68" s="191"/>
      <c r="G68" s="191"/>
      <c r="H68" s="54"/>
      <c r="I68" s="191"/>
      <c r="J68" s="53"/>
      <c r="K68" s="191"/>
      <c r="L68" s="191"/>
      <c r="M68" s="191"/>
      <c r="N68" s="191"/>
      <c r="O68" s="191"/>
      <c r="P68" s="54"/>
      <c r="Q68" s="191"/>
      <c r="R68" s="24"/>
    </row>
    <row r="69" spans="2:18">
      <c r="B69" s="23"/>
      <c r="C69" s="191"/>
      <c r="D69" s="53"/>
      <c r="E69" s="191"/>
      <c r="F69" s="191"/>
      <c r="G69" s="191"/>
      <c r="H69" s="54"/>
      <c r="I69" s="191"/>
      <c r="J69" s="53"/>
      <c r="K69" s="191"/>
      <c r="L69" s="191"/>
      <c r="M69" s="191"/>
      <c r="N69" s="191"/>
      <c r="O69" s="191"/>
      <c r="P69" s="54"/>
      <c r="Q69" s="191"/>
      <c r="R69" s="24"/>
    </row>
    <row r="70" spans="2:18" s="1" customFormat="1" ht="14.4">
      <c r="B70" s="35"/>
      <c r="C70" s="194"/>
      <c r="D70" s="55" t="s">
        <v>53</v>
      </c>
      <c r="E70" s="56"/>
      <c r="F70" s="56"/>
      <c r="G70" s="57" t="s">
        <v>54</v>
      </c>
      <c r="H70" s="58"/>
      <c r="I70" s="194"/>
      <c r="J70" s="55" t="s">
        <v>53</v>
      </c>
      <c r="K70" s="56"/>
      <c r="L70" s="56"/>
      <c r="M70" s="56"/>
      <c r="N70" s="57" t="s">
        <v>54</v>
      </c>
      <c r="O70" s="56"/>
      <c r="P70" s="58"/>
      <c r="Q70" s="194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36" t="s">
        <v>135</v>
      </c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37"/>
    </row>
    <row r="77" spans="2:18" s="1" customFormat="1" ht="6.9" customHeight="1">
      <c r="B77" s="35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37"/>
    </row>
    <row r="78" spans="2:18" s="1" customFormat="1" ht="30" customHeight="1">
      <c r="B78" s="35"/>
      <c r="C78" s="195" t="s">
        <v>18</v>
      </c>
      <c r="D78" s="194"/>
      <c r="E78" s="194"/>
      <c r="F78" s="285" t="str">
        <f>F6</f>
        <v>Nájomný bytový dom /33 bytových jednotiek/</v>
      </c>
      <c r="G78" s="286"/>
      <c r="H78" s="286"/>
      <c r="I78" s="286"/>
      <c r="J78" s="286"/>
      <c r="K78" s="286"/>
      <c r="L78" s="286"/>
      <c r="M78" s="286"/>
      <c r="N78" s="286"/>
      <c r="O78" s="286"/>
      <c r="P78" s="286"/>
      <c r="Q78" s="194"/>
      <c r="R78" s="37"/>
    </row>
    <row r="79" spans="2:18" s="1" customFormat="1" ht="36.9" customHeight="1">
      <c r="B79" s="35"/>
      <c r="C79" s="69" t="s">
        <v>133</v>
      </c>
      <c r="D79" s="194"/>
      <c r="E79" s="194"/>
      <c r="F79" s="252" t="str">
        <f>F7</f>
        <v>SO 5.2 - Vodovodná prípojka</v>
      </c>
      <c r="G79" s="288"/>
      <c r="H79" s="288"/>
      <c r="I79" s="288"/>
      <c r="J79" s="288"/>
      <c r="K79" s="288"/>
      <c r="L79" s="288"/>
      <c r="M79" s="288"/>
      <c r="N79" s="288"/>
      <c r="O79" s="288"/>
      <c r="P79" s="288"/>
      <c r="Q79" s="194"/>
      <c r="R79" s="37"/>
    </row>
    <row r="80" spans="2:18" s="1" customFormat="1" ht="6.9" customHeight="1">
      <c r="B80" s="35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37"/>
    </row>
    <row r="81" spans="2:45" s="1" customFormat="1" ht="18" customHeight="1">
      <c r="B81" s="35"/>
      <c r="C81" s="195" t="s">
        <v>22</v>
      </c>
      <c r="D81" s="194"/>
      <c r="E81" s="194"/>
      <c r="F81" s="190" t="str">
        <f>F9</f>
        <v>Hollého ul. Rajec</v>
      </c>
      <c r="G81" s="194"/>
      <c r="H81" s="194"/>
      <c r="I81" s="194"/>
      <c r="J81" s="194"/>
      <c r="K81" s="195" t="s">
        <v>24</v>
      </c>
      <c r="L81" s="194"/>
      <c r="M81" s="291" t="str">
        <f>IF(O9="","",O9)</f>
        <v>12.1.2018</v>
      </c>
      <c r="N81" s="291"/>
      <c r="O81" s="291"/>
      <c r="P81" s="291"/>
      <c r="Q81" s="194"/>
      <c r="R81" s="37"/>
    </row>
    <row r="82" spans="2:45" s="1" customFormat="1" ht="6.9" customHeight="1">
      <c r="B82" s="35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37"/>
    </row>
    <row r="83" spans="2:45" s="1" customFormat="1" ht="13.2">
      <c r="B83" s="35"/>
      <c r="C83" s="195" t="s">
        <v>26</v>
      </c>
      <c r="D83" s="194"/>
      <c r="E83" s="194"/>
      <c r="F83" s="190" t="str">
        <f>E12</f>
        <v>Mesto Rajec</v>
      </c>
      <c r="G83" s="194"/>
      <c r="H83" s="194"/>
      <c r="I83" s="194"/>
      <c r="J83" s="194"/>
      <c r="K83" s="195" t="s">
        <v>32</v>
      </c>
      <c r="L83" s="194"/>
      <c r="M83" s="240" t="str">
        <f>E18</f>
        <v>TRISTÁN studio s.r.o., Prešov</v>
      </c>
      <c r="N83" s="240"/>
      <c r="O83" s="240"/>
      <c r="P83" s="240"/>
      <c r="Q83" s="240"/>
      <c r="R83" s="37"/>
    </row>
    <row r="84" spans="2:45" s="1" customFormat="1" ht="14.4" customHeight="1">
      <c r="B84" s="35"/>
      <c r="C84" s="195" t="s">
        <v>30</v>
      </c>
      <c r="D84" s="194"/>
      <c r="E84" s="194"/>
      <c r="F84" s="190" t="str">
        <f>IF(E15="","",E15)</f>
        <v>Vyplň údaj</v>
      </c>
      <c r="G84" s="194"/>
      <c r="H84" s="194"/>
      <c r="I84" s="194"/>
      <c r="J84" s="194"/>
      <c r="K84" s="195" t="s">
        <v>35</v>
      </c>
      <c r="L84" s="194"/>
      <c r="M84" s="240" t="str">
        <f>E21</f>
        <v>Miroslav Holeš</v>
      </c>
      <c r="N84" s="240"/>
      <c r="O84" s="240"/>
      <c r="P84" s="240"/>
      <c r="Q84" s="240"/>
      <c r="R84" s="37"/>
    </row>
    <row r="85" spans="2:45" s="1" customFormat="1" ht="10.35" customHeight="1">
      <c r="B85" s="35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37"/>
    </row>
    <row r="86" spans="2:45" s="1" customFormat="1" ht="29.25" customHeight="1">
      <c r="B86" s="35"/>
      <c r="C86" s="296" t="s">
        <v>136</v>
      </c>
      <c r="D86" s="297"/>
      <c r="E86" s="297"/>
      <c r="F86" s="297"/>
      <c r="G86" s="297"/>
      <c r="H86" s="199"/>
      <c r="I86" s="199"/>
      <c r="J86" s="199"/>
      <c r="K86" s="199"/>
      <c r="L86" s="199"/>
      <c r="M86" s="199"/>
      <c r="N86" s="296" t="s">
        <v>137</v>
      </c>
      <c r="O86" s="297"/>
      <c r="P86" s="297"/>
      <c r="Q86" s="297"/>
      <c r="R86" s="37"/>
    </row>
    <row r="87" spans="2:45" s="1" customFormat="1" ht="10.35" customHeight="1">
      <c r="B87" s="35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37"/>
    </row>
    <row r="88" spans="2:45" s="1" customFormat="1" ht="29.25" customHeight="1">
      <c r="B88" s="35"/>
      <c r="C88" s="129" t="s">
        <v>138</v>
      </c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271">
        <f>N126</f>
        <v>0</v>
      </c>
      <c r="O88" s="298"/>
      <c r="P88" s="298"/>
      <c r="Q88" s="298"/>
      <c r="R88" s="37"/>
      <c r="AS88" s="19" t="s">
        <v>139</v>
      </c>
    </row>
    <row r="89" spans="2:45" s="7" customFormat="1" ht="24.9" customHeight="1">
      <c r="B89" s="130"/>
      <c r="C89" s="198"/>
      <c r="D89" s="132" t="s">
        <v>140</v>
      </c>
      <c r="E89" s="198"/>
      <c r="F89" s="198"/>
      <c r="G89" s="198"/>
      <c r="H89" s="198"/>
      <c r="I89" s="198"/>
      <c r="J89" s="198"/>
      <c r="K89" s="198"/>
      <c r="L89" s="198"/>
      <c r="M89" s="198"/>
      <c r="N89" s="299">
        <f>N127</f>
        <v>0</v>
      </c>
      <c r="O89" s="300"/>
      <c r="P89" s="300"/>
      <c r="Q89" s="300"/>
      <c r="R89" s="133"/>
    </row>
    <row r="90" spans="2:45" s="8" customFormat="1" ht="19.95" customHeight="1">
      <c r="B90" s="134"/>
      <c r="C90" s="186"/>
      <c r="D90" s="185" t="s">
        <v>194</v>
      </c>
      <c r="E90" s="186"/>
      <c r="F90" s="186"/>
      <c r="G90" s="186"/>
      <c r="H90" s="186"/>
      <c r="I90" s="186"/>
      <c r="J90" s="186"/>
      <c r="K90" s="186"/>
      <c r="L90" s="186"/>
      <c r="M90" s="186"/>
      <c r="N90" s="272">
        <f>N128</f>
        <v>0</v>
      </c>
      <c r="O90" s="273"/>
      <c r="P90" s="273"/>
      <c r="Q90" s="273"/>
      <c r="R90" s="135"/>
    </row>
    <row r="91" spans="2:45" s="8" customFormat="1" ht="19.95" customHeight="1">
      <c r="B91" s="134"/>
      <c r="C91" s="186"/>
      <c r="D91" s="185" t="s">
        <v>269</v>
      </c>
      <c r="E91" s="186"/>
      <c r="F91" s="186"/>
      <c r="G91" s="186"/>
      <c r="H91" s="186"/>
      <c r="I91" s="186"/>
      <c r="J91" s="186"/>
      <c r="K91" s="186"/>
      <c r="L91" s="186"/>
      <c r="M91" s="186"/>
      <c r="N91" s="272">
        <f>N145</f>
        <v>0</v>
      </c>
      <c r="O91" s="273"/>
      <c r="P91" s="273"/>
      <c r="Q91" s="273"/>
      <c r="R91" s="135"/>
    </row>
    <row r="92" spans="2:45" s="8" customFormat="1" ht="19.95" customHeight="1">
      <c r="B92" s="134"/>
      <c r="C92" s="186"/>
      <c r="D92" s="185" t="s">
        <v>195</v>
      </c>
      <c r="E92" s="186"/>
      <c r="F92" s="186"/>
      <c r="G92" s="186"/>
      <c r="H92" s="186"/>
      <c r="I92" s="186"/>
      <c r="J92" s="186"/>
      <c r="K92" s="186"/>
      <c r="L92" s="186"/>
      <c r="M92" s="186"/>
      <c r="N92" s="272">
        <f>N150</f>
        <v>0</v>
      </c>
      <c r="O92" s="273"/>
      <c r="P92" s="273"/>
      <c r="Q92" s="273"/>
      <c r="R92" s="135"/>
    </row>
    <row r="93" spans="2:45" s="8" customFormat="1" ht="19.95" customHeight="1">
      <c r="B93" s="134"/>
      <c r="C93" s="186"/>
      <c r="D93" s="185" t="s">
        <v>141</v>
      </c>
      <c r="E93" s="186"/>
      <c r="F93" s="186"/>
      <c r="G93" s="186"/>
      <c r="H93" s="186"/>
      <c r="I93" s="186"/>
      <c r="J93" s="186"/>
      <c r="K93" s="186"/>
      <c r="L93" s="186"/>
      <c r="M93" s="186"/>
      <c r="N93" s="272">
        <f>N182</f>
        <v>0</v>
      </c>
      <c r="O93" s="273"/>
      <c r="P93" s="273"/>
      <c r="Q93" s="273"/>
      <c r="R93" s="135"/>
    </row>
    <row r="94" spans="2:45" s="7" customFormat="1" ht="24.9" customHeight="1">
      <c r="B94" s="130"/>
      <c r="C94" s="198"/>
      <c r="D94" s="132" t="s">
        <v>270</v>
      </c>
      <c r="E94" s="198"/>
      <c r="F94" s="198"/>
      <c r="G94" s="198"/>
      <c r="H94" s="198"/>
      <c r="I94" s="198"/>
      <c r="J94" s="198"/>
      <c r="K94" s="198"/>
      <c r="L94" s="198"/>
      <c r="M94" s="198"/>
      <c r="N94" s="299">
        <f>N184</f>
        <v>0</v>
      </c>
      <c r="O94" s="300"/>
      <c r="P94" s="300"/>
      <c r="Q94" s="300"/>
      <c r="R94" s="133"/>
    </row>
    <row r="95" spans="2:45" s="8" customFormat="1" ht="19.95" customHeight="1">
      <c r="B95" s="134"/>
      <c r="C95" s="186"/>
      <c r="D95" s="185" t="s">
        <v>271</v>
      </c>
      <c r="E95" s="186"/>
      <c r="F95" s="186"/>
      <c r="G95" s="186"/>
      <c r="H95" s="186"/>
      <c r="I95" s="186"/>
      <c r="J95" s="186"/>
      <c r="K95" s="186"/>
      <c r="L95" s="186"/>
      <c r="M95" s="186"/>
      <c r="N95" s="272">
        <f>N185</f>
        <v>0</v>
      </c>
      <c r="O95" s="273"/>
      <c r="P95" s="273"/>
      <c r="Q95" s="273"/>
      <c r="R95" s="135"/>
    </row>
    <row r="96" spans="2:45" s="8" customFormat="1" ht="19.95" customHeight="1">
      <c r="B96" s="134"/>
      <c r="C96" s="186"/>
      <c r="D96" s="185" t="s">
        <v>272</v>
      </c>
      <c r="E96" s="186"/>
      <c r="F96" s="186"/>
      <c r="G96" s="186"/>
      <c r="H96" s="186"/>
      <c r="I96" s="186"/>
      <c r="J96" s="186"/>
      <c r="K96" s="186"/>
      <c r="L96" s="186"/>
      <c r="M96" s="186"/>
      <c r="N96" s="272">
        <f>N187</f>
        <v>0</v>
      </c>
      <c r="O96" s="273"/>
      <c r="P96" s="273"/>
      <c r="Q96" s="273"/>
      <c r="R96" s="135"/>
    </row>
    <row r="97" spans="2:63" s="8" customFormat="1" ht="19.95" customHeight="1">
      <c r="B97" s="134"/>
      <c r="C97" s="186"/>
      <c r="D97" s="185" t="s">
        <v>273</v>
      </c>
      <c r="E97" s="186"/>
      <c r="F97" s="186"/>
      <c r="G97" s="186"/>
      <c r="H97" s="186"/>
      <c r="I97" s="186"/>
      <c r="J97" s="186"/>
      <c r="K97" s="186"/>
      <c r="L97" s="186"/>
      <c r="M97" s="186"/>
      <c r="N97" s="272">
        <f>N189</f>
        <v>0</v>
      </c>
      <c r="O97" s="273"/>
      <c r="P97" s="273"/>
      <c r="Q97" s="273"/>
      <c r="R97" s="135"/>
    </row>
    <row r="98" spans="2:63" s="8" customFormat="1" ht="19.95" customHeight="1">
      <c r="B98" s="134"/>
      <c r="C98" s="186"/>
      <c r="D98" s="185" t="s">
        <v>274</v>
      </c>
      <c r="E98" s="186"/>
      <c r="F98" s="186"/>
      <c r="G98" s="186"/>
      <c r="H98" s="186"/>
      <c r="I98" s="186"/>
      <c r="J98" s="186"/>
      <c r="K98" s="186"/>
      <c r="L98" s="186"/>
      <c r="M98" s="186"/>
      <c r="N98" s="272">
        <f>N191</f>
        <v>0</v>
      </c>
      <c r="O98" s="273"/>
      <c r="P98" s="273"/>
      <c r="Q98" s="273"/>
      <c r="R98" s="135"/>
    </row>
    <row r="99" spans="2:63" s="7" customFormat="1" ht="21.75" customHeight="1">
      <c r="B99" s="130"/>
      <c r="C99" s="198"/>
      <c r="D99" s="132" t="s">
        <v>144</v>
      </c>
      <c r="E99" s="198"/>
      <c r="F99" s="198"/>
      <c r="G99" s="198"/>
      <c r="H99" s="198"/>
      <c r="I99" s="198"/>
      <c r="J99" s="198"/>
      <c r="K99" s="198"/>
      <c r="L99" s="198"/>
      <c r="M99" s="198"/>
      <c r="N99" s="303">
        <f>N194</f>
        <v>0</v>
      </c>
      <c r="O99" s="300"/>
      <c r="P99" s="300"/>
      <c r="Q99" s="300"/>
      <c r="R99" s="133"/>
    </row>
    <row r="100" spans="2:63" s="1" customFormat="1" ht="21.75" customHeight="1">
      <c r="B100" s="35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37"/>
    </row>
    <row r="101" spans="2:63" s="1" customFormat="1" ht="29.25" customHeight="1">
      <c r="B101" s="35"/>
      <c r="C101" s="129" t="s">
        <v>145</v>
      </c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298">
        <f>ROUND(N102+N103+N104+N105+N106+N107,2)</f>
        <v>0</v>
      </c>
      <c r="O101" s="304"/>
      <c r="P101" s="304"/>
      <c r="Q101" s="304"/>
      <c r="R101" s="37"/>
      <c r="T101" s="136"/>
      <c r="U101" s="137" t="s">
        <v>41</v>
      </c>
    </row>
    <row r="102" spans="2:63" s="1" customFormat="1" ht="18" customHeight="1">
      <c r="B102" s="138"/>
      <c r="C102" s="139"/>
      <c r="D102" s="275" t="s">
        <v>146</v>
      </c>
      <c r="E102" s="305"/>
      <c r="F102" s="305"/>
      <c r="G102" s="305"/>
      <c r="H102" s="305"/>
      <c r="I102" s="139"/>
      <c r="J102" s="139"/>
      <c r="K102" s="139"/>
      <c r="L102" s="139"/>
      <c r="M102" s="139"/>
      <c r="N102" s="277">
        <f>ROUND(N88*T102,2)</f>
        <v>0</v>
      </c>
      <c r="O102" s="306"/>
      <c r="P102" s="306"/>
      <c r="Q102" s="306"/>
      <c r="R102" s="141"/>
      <c r="S102" s="142"/>
      <c r="T102" s="143"/>
      <c r="U102" s="144" t="s">
        <v>44</v>
      </c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5" t="s">
        <v>147</v>
      </c>
      <c r="AX102" s="142"/>
      <c r="AY102" s="142"/>
      <c r="AZ102" s="142"/>
      <c r="BA102" s="142"/>
      <c r="BB102" s="142"/>
      <c r="BC102" s="146">
        <f t="shared" ref="BC102:BC107" si="0">IF(U102="základná",N102,0)</f>
        <v>0</v>
      </c>
      <c r="BD102" s="146">
        <f t="shared" ref="BD102:BD107" si="1">IF(U102="znížená",N102,0)</f>
        <v>0</v>
      </c>
      <c r="BE102" s="146">
        <f t="shared" ref="BE102:BE107" si="2">IF(U102="zákl. prenesená",N102,0)</f>
        <v>0</v>
      </c>
      <c r="BF102" s="146">
        <f t="shared" ref="BF102:BF107" si="3">IF(U102="zníž. prenesená",N102,0)</f>
        <v>0</v>
      </c>
      <c r="BG102" s="146">
        <f t="shared" ref="BG102:BG107" si="4">IF(U102="nulová",N102,0)</f>
        <v>0</v>
      </c>
      <c r="BH102" s="145" t="s">
        <v>110</v>
      </c>
      <c r="BI102" s="142"/>
      <c r="BJ102" s="142"/>
      <c r="BK102" s="142"/>
    </row>
    <row r="103" spans="2:63" s="1" customFormat="1" ht="18" customHeight="1">
      <c r="B103" s="138"/>
      <c r="C103" s="139"/>
      <c r="D103" s="275" t="s">
        <v>148</v>
      </c>
      <c r="E103" s="305"/>
      <c r="F103" s="305"/>
      <c r="G103" s="305"/>
      <c r="H103" s="305"/>
      <c r="I103" s="139"/>
      <c r="J103" s="139"/>
      <c r="K103" s="139"/>
      <c r="L103" s="139"/>
      <c r="M103" s="139"/>
      <c r="N103" s="277">
        <f>ROUND(N88*T103,2)</f>
        <v>0</v>
      </c>
      <c r="O103" s="306"/>
      <c r="P103" s="306"/>
      <c r="Q103" s="306"/>
      <c r="R103" s="141"/>
      <c r="S103" s="142"/>
      <c r="T103" s="143"/>
      <c r="U103" s="144" t="s">
        <v>44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5" t="s">
        <v>147</v>
      </c>
      <c r="AX103" s="142"/>
      <c r="AY103" s="142"/>
      <c r="AZ103" s="142"/>
      <c r="BA103" s="142"/>
      <c r="BB103" s="142"/>
      <c r="BC103" s="146">
        <f t="shared" si="0"/>
        <v>0</v>
      </c>
      <c r="BD103" s="146">
        <f t="shared" si="1"/>
        <v>0</v>
      </c>
      <c r="BE103" s="146">
        <f t="shared" si="2"/>
        <v>0</v>
      </c>
      <c r="BF103" s="146">
        <f t="shared" si="3"/>
        <v>0</v>
      </c>
      <c r="BG103" s="146">
        <f t="shared" si="4"/>
        <v>0</v>
      </c>
      <c r="BH103" s="145" t="s">
        <v>110</v>
      </c>
      <c r="BI103" s="142"/>
      <c r="BJ103" s="142"/>
      <c r="BK103" s="142"/>
    </row>
    <row r="104" spans="2:63" s="1" customFormat="1" ht="18" customHeight="1">
      <c r="B104" s="138"/>
      <c r="C104" s="139"/>
      <c r="D104" s="275" t="s">
        <v>149</v>
      </c>
      <c r="E104" s="305"/>
      <c r="F104" s="305"/>
      <c r="G104" s="305"/>
      <c r="H104" s="305"/>
      <c r="I104" s="139"/>
      <c r="J104" s="139"/>
      <c r="K104" s="139"/>
      <c r="L104" s="139"/>
      <c r="M104" s="139"/>
      <c r="N104" s="277">
        <f>ROUND(N88*T104,2)</f>
        <v>0</v>
      </c>
      <c r="O104" s="306"/>
      <c r="P104" s="306"/>
      <c r="Q104" s="306"/>
      <c r="R104" s="141"/>
      <c r="S104" s="142"/>
      <c r="T104" s="143"/>
      <c r="U104" s="144" t="s">
        <v>44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5" t="s">
        <v>147</v>
      </c>
      <c r="AX104" s="142"/>
      <c r="AY104" s="142"/>
      <c r="AZ104" s="142"/>
      <c r="BA104" s="142"/>
      <c r="BB104" s="142"/>
      <c r="BC104" s="146">
        <f t="shared" si="0"/>
        <v>0</v>
      </c>
      <c r="BD104" s="146">
        <f t="shared" si="1"/>
        <v>0</v>
      </c>
      <c r="BE104" s="146">
        <f t="shared" si="2"/>
        <v>0</v>
      </c>
      <c r="BF104" s="146">
        <f t="shared" si="3"/>
        <v>0</v>
      </c>
      <c r="BG104" s="146">
        <f t="shared" si="4"/>
        <v>0</v>
      </c>
      <c r="BH104" s="145" t="s">
        <v>110</v>
      </c>
      <c r="BI104" s="142"/>
      <c r="BJ104" s="142"/>
      <c r="BK104" s="142"/>
    </row>
    <row r="105" spans="2:63" s="1" customFormat="1" ht="18" customHeight="1">
      <c r="B105" s="138"/>
      <c r="C105" s="139"/>
      <c r="D105" s="275" t="s">
        <v>150</v>
      </c>
      <c r="E105" s="305"/>
      <c r="F105" s="305"/>
      <c r="G105" s="305"/>
      <c r="H105" s="305"/>
      <c r="I105" s="139"/>
      <c r="J105" s="139"/>
      <c r="K105" s="139"/>
      <c r="L105" s="139"/>
      <c r="M105" s="139"/>
      <c r="N105" s="277">
        <f>ROUND(N88*T105,2)</f>
        <v>0</v>
      </c>
      <c r="O105" s="306"/>
      <c r="P105" s="306"/>
      <c r="Q105" s="306"/>
      <c r="R105" s="141"/>
      <c r="S105" s="142"/>
      <c r="T105" s="143"/>
      <c r="U105" s="144" t="s">
        <v>44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5" t="s">
        <v>147</v>
      </c>
      <c r="AX105" s="142"/>
      <c r="AY105" s="142"/>
      <c r="AZ105" s="142"/>
      <c r="BA105" s="142"/>
      <c r="BB105" s="142"/>
      <c r="BC105" s="146">
        <f t="shared" si="0"/>
        <v>0</v>
      </c>
      <c r="BD105" s="146">
        <f t="shared" si="1"/>
        <v>0</v>
      </c>
      <c r="BE105" s="146">
        <f t="shared" si="2"/>
        <v>0</v>
      </c>
      <c r="BF105" s="146">
        <f t="shared" si="3"/>
        <v>0</v>
      </c>
      <c r="BG105" s="146">
        <f t="shared" si="4"/>
        <v>0</v>
      </c>
      <c r="BH105" s="145" t="s">
        <v>110</v>
      </c>
      <c r="BI105" s="142"/>
      <c r="BJ105" s="142"/>
      <c r="BK105" s="142"/>
    </row>
    <row r="106" spans="2:63" s="1" customFormat="1" ht="18" customHeight="1">
      <c r="B106" s="138"/>
      <c r="C106" s="139"/>
      <c r="D106" s="275" t="s">
        <v>151</v>
      </c>
      <c r="E106" s="305"/>
      <c r="F106" s="305"/>
      <c r="G106" s="305"/>
      <c r="H106" s="305"/>
      <c r="I106" s="139"/>
      <c r="J106" s="139"/>
      <c r="K106" s="139"/>
      <c r="L106" s="139"/>
      <c r="M106" s="139"/>
      <c r="N106" s="277">
        <f>ROUND(N88*T106,2)</f>
        <v>0</v>
      </c>
      <c r="O106" s="306"/>
      <c r="P106" s="306"/>
      <c r="Q106" s="306"/>
      <c r="R106" s="141"/>
      <c r="S106" s="142"/>
      <c r="T106" s="143"/>
      <c r="U106" s="144" t="s">
        <v>44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5" t="s">
        <v>147</v>
      </c>
      <c r="AX106" s="142"/>
      <c r="AY106" s="142"/>
      <c r="AZ106" s="142"/>
      <c r="BA106" s="142"/>
      <c r="BB106" s="142"/>
      <c r="BC106" s="146">
        <f t="shared" si="0"/>
        <v>0</v>
      </c>
      <c r="BD106" s="146">
        <f t="shared" si="1"/>
        <v>0</v>
      </c>
      <c r="BE106" s="146">
        <f t="shared" si="2"/>
        <v>0</v>
      </c>
      <c r="BF106" s="146">
        <f t="shared" si="3"/>
        <v>0</v>
      </c>
      <c r="BG106" s="146">
        <f t="shared" si="4"/>
        <v>0</v>
      </c>
      <c r="BH106" s="145" t="s">
        <v>110</v>
      </c>
      <c r="BI106" s="142"/>
      <c r="BJ106" s="142"/>
      <c r="BK106" s="142"/>
    </row>
    <row r="107" spans="2:63" s="1" customFormat="1" ht="18" customHeight="1">
      <c r="B107" s="138"/>
      <c r="C107" s="139"/>
      <c r="D107" s="197" t="s">
        <v>152</v>
      </c>
      <c r="E107" s="139"/>
      <c r="F107" s="139"/>
      <c r="G107" s="139"/>
      <c r="H107" s="139"/>
      <c r="I107" s="139"/>
      <c r="J107" s="139"/>
      <c r="K107" s="139"/>
      <c r="L107" s="139"/>
      <c r="M107" s="139"/>
      <c r="N107" s="277">
        <f>ROUND(N88*T107,2)</f>
        <v>0</v>
      </c>
      <c r="O107" s="306"/>
      <c r="P107" s="306"/>
      <c r="Q107" s="306"/>
      <c r="R107" s="141"/>
      <c r="S107" s="142"/>
      <c r="T107" s="147"/>
      <c r="U107" s="148" t="s">
        <v>44</v>
      </c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5" t="s">
        <v>153</v>
      </c>
      <c r="AX107" s="142"/>
      <c r="AY107" s="142"/>
      <c r="AZ107" s="142"/>
      <c r="BA107" s="142"/>
      <c r="BB107" s="142"/>
      <c r="BC107" s="146">
        <f t="shared" si="0"/>
        <v>0</v>
      </c>
      <c r="BD107" s="146">
        <f t="shared" si="1"/>
        <v>0</v>
      </c>
      <c r="BE107" s="146">
        <f t="shared" si="2"/>
        <v>0</v>
      </c>
      <c r="BF107" s="146">
        <f t="shared" si="3"/>
        <v>0</v>
      </c>
      <c r="BG107" s="146">
        <f t="shared" si="4"/>
        <v>0</v>
      </c>
      <c r="BH107" s="145" t="s">
        <v>110</v>
      </c>
      <c r="BI107" s="142"/>
      <c r="BJ107" s="142"/>
      <c r="BK107" s="142"/>
    </row>
    <row r="108" spans="2:63" s="1" customFormat="1">
      <c r="B108" s="35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37"/>
    </row>
    <row r="109" spans="2:63" s="1" customFormat="1" ht="29.25" customHeight="1">
      <c r="B109" s="35"/>
      <c r="C109" s="120" t="s">
        <v>126</v>
      </c>
      <c r="D109" s="199"/>
      <c r="E109" s="199"/>
      <c r="F109" s="199"/>
      <c r="G109" s="199"/>
      <c r="H109" s="199"/>
      <c r="I109" s="199"/>
      <c r="J109" s="199"/>
      <c r="K109" s="199"/>
      <c r="L109" s="278">
        <f>ROUND(SUM(N88+N101),2)</f>
        <v>0</v>
      </c>
      <c r="M109" s="278"/>
      <c r="N109" s="278"/>
      <c r="O109" s="278"/>
      <c r="P109" s="278"/>
      <c r="Q109" s="278"/>
      <c r="R109" s="37"/>
    </row>
    <row r="110" spans="2:63" s="1" customFormat="1" ht="6.9" customHeight="1">
      <c r="B110" s="59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1"/>
    </row>
    <row r="114" spans="2:61" s="1" customFormat="1" ht="6.9" customHeight="1"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4"/>
    </row>
    <row r="115" spans="2:61" s="1" customFormat="1" ht="36.9" customHeight="1">
      <c r="B115" s="35"/>
      <c r="C115" s="236" t="s">
        <v>154</v>
      </c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  <c r="Q115" s="288"/>
      <c r="R115" s="37"/>
    </row>
    <row r="116" spans="2:61" s="1" customFormat="1" ht="6.9" customHeight="1">
      <c r="B116" s="35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37"/>
    </row>
    <row r="117" spans="2:61" s="1" customFormat="1" ht="30" customHeight="1">
      <c r="B117" s="35"/>
      <c r="C117" s="195" t="s">
        <v>18</v>
      </c>
      <c r="D117" s="194"/>
      <c r="E117" s="194"/>
      <c r="F117" s="285" t="str">
        <f>F6</f>
        <v>Nájomný bytový dom /33 bytových jednotiek/</v>
      </c>
      <c r="G117" s="286"/>
      <c r="H117" s="286"/>
      <c r="I117" s="286"/>
      <c r="J117" s="286"/>
      <c r="K117" s="286"/>
      <c r="L117" s="286"/>
      <c r="M117" s="286"/>
      <c r="N117" s="286"/>
      <c r="O117" s="286"/>
      <c r="P117" s="286"/>
      <c r="Q117" s="194"/>
      <c r="R117" s="37"/>
    </row>
    <row r="118" spans="2:61" s="1" customFormat="1" ht="36.9" customHeight="1">
      <c r="B118" s="35"/>
      <c r="C118" s="69" t="s">
        <v>133</v>
      </c>
      <c r="D118" s="194"/>
      <c r="E118" s="194"/>
      <c r="F118" s="252" t="str">
        <f>F7</f>
        <v>SO 5.2 - Vodovodná prípojka</v>
      </c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  <c r="Q118" s="194"/>
      <c r="R118" s="37"/>
    </row>
    <row r="119" spans="2:61" s="1" customFormat="1" ht="6.9" customHeight="1">
      <c r="B119" s="35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37"/>
    </row>
    <row r="120" spans="2:61" s="1" customFormat="1" ht="18" customHeight="1">
      <c r="B120" s="35"/>
      <c r="C120" s="195" t="s">
        <v>22</v>
      </c>
      <c r="D120" s="194"/>
      <c r="E120" s="194"/>
      <c r="F120" s="190" t="str">
        <f>F9</f>
        <v>Hollého ul. Rajec</v>
      </c>
      <c r="G120" s="194"/>
      <c r="H120" s="194"/>
      <c r="I120" s="194"/>
      <c r="J120" s="194"/>
      <c r="K120" s="195" t="s">
        <v>24</v>
      </c>
      <c r="L120" s="194"/>
      <c r="M120" s="291" t="str">
        <f>IF(O9="","",O9)</f>
        <v>12.1.2018</v>
      </c>
      <c r="N120" s="291"/>
      <c r="O120" s="291"/>
      <c r="P120" s="291"/>
      <c r="Q120" s="194"/>
      <c r="R120" s="37"/>
    </row>
    <row r="121" spans="2:61" s="1" customFormat="1" ht="6.9" customHeight="1">
      <c r="B121" s="35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37"/>
    </row>
    <row r="122" spans="2:61" s="1" customFormat="1" ht="13.2">
      <c r="B122" s="35"/>
      <c r="C122" s="195" t="s">
        <v>26</v>
      </c>
      <c r="D122" s="194"/>
      <c r="E122" s="194"/>
      <c r="F122" s="190" t="str">
        <f>E12</f>
        <v>Mesto Rajec</v>
      </c>
      <c r="G122" s="194"/>
      <c r="H122" s="194"/>
      <c r="I122" s="194"/>
      <c r="J122" s="194"/>
      <c r="K122" s="195" t="s">
        <v>32</v>
      </c>
      <c r="L122" s="194"/>
      <c r="M122" s="240" t="str">
        <f>E18</f>
        <v>TRISTÁN studio s.r.o., Prešov</v>
      </c>
      <c r="N122" s="240"/>
      <c r="O122" s="240"/>
      <c r="P122" s="240"/>
      <c r="Q122" s="240"/>
      <c r="R122" s="37"/>
    </row>
    <row r="123" spans="2:61" s="1" customFormat="1" ht="14.4" customHeight="1">
      <c r="B123" s="35"/>
      <c r="C123" s="195" t="s">
        <v>30</v>
      </c>
      <c r="D123" s="194"/>
      <c r="E123" s="194"/>
      <c r="F123" s="190" t="str">
        <f>IF(E15="","",E15)</f>
        <v>Vyplň údaj</v>
      </c>
      <c r="G123" s="194"/>
      <c r="H123" s="194"/>
      <c r="I123" s="194"/>
      <c r="J123" s="194"/>
      <c r="K123" s="195" t="s">
        <v>35</v>
      </c>
      <c r="L123" s="194"/>
      <c r="M123" s="240" t="str">
        <f>E21</f>
        <v>Miroslav Holeš</v>
      </c>
      <c r="N123" s="240"/>
      <c r="O123" s="240"/>
      <c r="P123" s="240"/>
      <c r="Q123" s="240"/>
      <c r="R123" s="37"/>
    </row>
    <row r="124" spans="2:61" s="1" customFormat="1" ht="10.35" customHeight="1">
      <c r="B124" s="35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37"/>
    </row>
    <row r="125" spans="2:61" s="9" customFormat="1" ht="29.25" customHeight="1">
      <c r="B125" s="149"/>
      <c r="C125" s="150" t="s">
        <v>155</v>
      </c>
      <c r="D125" s="196" t="s">
        <v>156</v>
      </c>
      <c r="E125" s="196" t="s">
        <v>59</v>
      </c>
      <c r="F125" s="313" t="s">
        <v>157</v>
      </c>
      <c r="G125" s="313"/>
      <c r="H125" s="313"/>
      <c r="I125" s="313"/>
      <c r="J125" s="196" t="s">
        <v>158</v>
      </c>
      <c r="K125" s="196" t="s">
        <v>159</v>
      </c>
      <c r="L125" s="313" t="s">
        <v>160</v>
      </c>
      <c r="M125" s="313"/>
      <c r="N125" s="313" t="s">
        <v>137</v>
      </c>
      <c r="O125" s="313"/>
      <c r="P125" s="313"/>
      <c r="Q125" s="314"/>
      <c r="R125" s="152"/>
      <c r="T125" s="76" t="s">
        <v>161</v>
      </c>
      <c r="U125" s="77" t="s">
        <v>41</v>
      </c>
      <c r="V125" s="77" t="s">
        <v>162</v>
      </c>
      <c r="W125" s="77" t="s">
        <v>163</v>
      </c>
      <c r="X125" s="77" t="s">
        <v>164</v>
      </c>
      <c r="Y125" s="77" t="s">
        <v>165</v>
      </c>
      <c r="Z125" s="77" t="s">
        <v>166</v>
      </c>
      <c r="AA125" s="78" t="s">
        <v>167</v>
      </c>
    </row>
    <row r="126" spans="2:61" s="1" customFormat="1" ht="29.25" customHeight="1">
      <c r="B126" s="35"/>
      <c r="C126" s="80" t="s">
        <v>134</v>
      </c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307">
        <f>BI126</f>
        <v>0</v>
      </c>
      <c r="O126" s="308"/>
      <c r="P126" s="308"/>
      <c r="Q126" s="308"/>
      <c r="R126" s="37"/>
      <c r="T126" s="79"/>
      <c r="U126" s="51"/>
      <c r="V126" s="51"/>
      <c r="W126" s="153">
        <f>W127+W184+W194</f>
        <v>0</v>
      </c>
      <c r="X126" s="51"/>
      <c r="Y126" s="153">
        <f>Y127+Y184+Y194</f>
        <v>64.698280506599275</v>
      </c>
      <c r="Z126" s="51"/>
      <c r="AA126" s="154">
        <f>AA127+AA184+AA194</f>
        <v>0</v>
      </c>
      <c r="AR126" s="19" t="s">
        <v>76</v>
      </c>
      <c r="AS126" s="19" t="s">
        <v>139</v>
      </c>
      <c r="BI126" s="155">
        <f>BI127+BI184+BI194</f>
        <v>0</v>
      </c>
    </row>
    <row r="127" spans="2:61" s="10" customFormat="1" ht="37.35" customHeight="1">
      <c r="B127" s="156"/>
      <c r="C127" s="157"/>
      <c r="D127" s="158" t="s">
        <v>140</v>
      </c>
      <c r="E127" s="158"/>
      <c r="F127" s="158"/>
      <c r="G127" s="158"/>
      <c r="H127" s="158"/>
      <c r="I127" s="158"/>
      <c r="J127" s="158"/>
      <c r="K127" s="158"/>
      <c r="L127" s="158"/>
      <c r="M127" s="158"/>
      <c r="N127" s="303">
        <f>BI127</f>
        <v>0</v>
      </c>
      <c r="O127" s="299"/>
      <c r="P127" s="299"/>
      <c r="Q127" s="299"/>
      <c r="R127" s="159"/>
      <c r="T127" s="160"/>
      <c r="U127" s="157"/>
      <c r="V127" s="157"/>
      <c r="W127" s="161">
        <f>W128+W145+W150+W182</f>
        <v>0</v>
      </c>
      <c r="X127" s="157"/>
      <c r="Y127" s="161">
        <f>Y128+Y145+Y150+Y182</f>
        <v>64.69786050659927</v>
      </c>
      <c r="Z127" s="157"/>
      <c r="AA127" s="162">
        <f>AA128+AA145+AA150+AA182</f>
        <v>0</v>
      </c>
      <c r="AP127" s="163" t="s">
        <v>85</v>
      </c>
      <c r="AR127" s="164" t="s">
        <v>76</v>
      </c>
      <c r="AS127" s="164" t="s">
        <v>77</v>
      </c>
      <c r="AW127" s="163" t="s">
        <v>168</v>
      </c>
      <c r="BI127" s="165">
        <f>BI128+BI145+BI150+BI182</f>
        <v>0</v>
      </c>
    </row>
    <row r="128" spans="2:61" s="10" customFormat="1" ht="19.95" customHeight="1">
      <c r="B128" s="156"/>
      <c r="C128" s="157"/>
      <c r="D128" s="166" t="s">
        <v>194</v>
      </c>
      <c r="E128" s="166"/>
      <c r="F128" s="166"/>
      <c r="G128" s="166"/>
      <c r="H128" s="166"/>
      <c r="I128" s="166"/>
      <c r="J128" s="166"/>
      <c r="K128" s="166"/>
      <c r="L128" s="166"/>
      <c r="M128" s="166"/>
      <c r="N128" s="309">
        <f>BI128</f>
        <v>0</v>
      </c>
      <c r="O128" s="310"/>
      <c r="P128" s="310"/>
      <c r="Q128" s="310"/>
      <c r="R128" s="159"/>
      <c r="T128" s="160"/>
      <c r="U128" s="157"/>
      <c r="V128" s="157"/>
      <c r="W128" s="161">
        <f>SUM(W129:W144)</f>
        <v>0</v>
      </c>
      <c r="X128" s="157"/>
      <c r="Y128" s="161">
        <f>SUM(Y129:Y144)</f>
        <v>45.608010523840633</v>
      </c>
      <c r="Z128" s="157"/>
      <c r="AA128" s="162">
        <f>SUM(AA129:AA144)</f>
        <v>0</v>
      </c>
      <c r="AP128" s="163" t="s">
        <v>85</v>
      </c>
      <c r="AR128" s="164" t="s">
        <v>76</v>
      </c>
      <c r="AS128" s="164" t="s">
        <v>85</v>
      </c>
      <c r="AW128" s="163" t="s">
        <v>168</v>
      </c>
      <c r="BI128" s="165">
        <f>SUM(BI129:BI144)</f>
        <v>0</v>
      </c>
    </row>
    <row r="129" spans="2:63" s="1" customFormat="1" ht="38.25" customHeight="1">
      <c r="B129" s="138"/>
      <c r="C129" s="167" t="s">
        <v>85</v>
      </c>
      <c r="D129" s="167" t="s">
        <v>169</v>
      </c>
      <c r="E129" s="168" t="s">
        <v>275</v>
      </c>
      <c r="F129" s="311" t="s">
        <v>276</v>
      </c>
      <c r="G129" s="311"/>
      <c r="H129" s="311"/>
      <c r="I129" s="311"/>
      <c r="J129" s="169" t="s">
        <v>196</v>
      </c>
      <c r="K129" s="170">
        <v>14.9</v>
      </c>
      <c r="L129" s="312">
        <v>0</v>
      </c>
      <c r="M129" s="312"/>
      <c r="N129" s="283">
        <f t="shared" ref="N129:N144" si="5">ROUND(L129*K129,2)</f>
        <v>0</v>
      </c>
      <c r="O129" s="283"/>
      <c r="P129" s="283"/>
      <c r="Q129" s="283"/>
      <c r="R129" s="141"/>
      <c r="T129" s="171" t="s">
        <v>5</v>
      </c>
      <c r="U129" s="44" t="s">
        <v>44</v>
      </c>
      <c r="V129" s="194"/>
      <c r="W129" s="172">
        <f t="shared" ref="W129:W144" si="6">V129*K129</f>
        <v>0</v>
      </c>
      <c r="X129" s="172">
        <v>0</v>
      </c>
      <c r="Y129" s="172">
        <f t="shared" ref="Y129:Y144" si="7">X129*K129</f>
        <v>0</v>
      </c>
      <c r="Z129" s="172">
        <v>0</v>
      </c>
      <c r="AA129" s="173">
        <f t="shared" ref="AA129:AA144" si="8">Z129*K129</f>
        <v>0</v>
      </c>
      <c r="AP129" s="19" t="s">
        <v>171</v>
      </c>
      <c r="AR129" s="19" t="s">
        <v>169</v>
      </c>
      <c r="AS129" s="19" t="s">
        <v>110</v>
      </c>
      <c r="AW129" s="19" t="s">
        <v>168</v>
      </c>
      <c r="BC129" s="114">
        <f>IF(U129="základná",N129,0)</f>
        <v>0</v>
      </c>
      <c r="BD129" s="114">
        <f>IF(U129="znížená",N129,0)</f>
        <v>0</v>
      </c>
      <c r="BE129" s="114">
        <f>IF(U129="zákl. prenesená",N129,0)</f>
        <v>0</v>
      </c>
      <c r="BF129" s="114">
        <f>IF(U129="zníž. prenesená",N129,0)</f>
        <v>0</v>
      </c>
      <c r="BG129" s="114">
        <f>IF(U129="nulová",N129,0)</f>
        <v>0</v>
      </c>
      <c r="BH129" s="19" t="s">
        <v>110</v>
      </c>
      <c r="BI129" s="114">
        <f>ROUND(L129*K129,2)</f>
        <v>0</v>
      </c>
      <c r="BJ129" s="19" t="s">
        <v>171</v>
      </c>
      <c r="BK129" s="19" t="s">
        <v>110</v>
      </c>
    </row>
    <row r="130" spans="2:63" s="1" customFormat="1" ht="25.5" customHeight="1">
      <c r="B130" s="138"/>
      <c r="C130" s="167" t="s">
        <v>110</v>
      </c>
      <c r="D130" s="167" t="s">
        <v>169</v>
      </c>
      <c r="E130" s="168" t="s">
        <v>277</v>
      </c>
      <c r="F130" s="311" t="s">
        <v>278</v>
      </c>
      <c r="G130" s="311"/>
      <c r="H130" s="311"/>
      <c r="I130" s="311"/>
      <c r="J130" s="169" t="s">
        <v>196</v>
      </c>
      <c r="K130" s="170">
        <v>98.4</v>
      </c>
      <c r="L130" s="312">
        <v>0</v>
      </c>
      <c r="M130" s="312"/>
      <c r="N130" s="283">
        <f t="shared" si="5"/>
        <v>0</v>
      </c>
      <c r="O130" s="283"/>
      <c r="P130" s="283"/>
      <c r="Q130" s="283"/>
      <c r="R130" s="141"/>
      <c r="T130" s="171" t="s">
        <v>5</v>
      </c>
      <c r="U130" s="44" t="s">
        <v>44</v>
      </c>
      <c r="V130" s="194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P130" s="19" t="s">
        <v>171</v>
      </c>
      <c r="AR130" s="19" t="s">
        <v>169</v>
      </c>
      <c r="AS130" s="19" t="s">
        <v>110</v>
      </c>
      <c r="AW130" s="19" t="s">
        <v>168</v>
      </c>
      <c r="BC130" s="114">
        <f>IF(U130="základná",N130,0)</f>
        <v>0</v>
      </c>
      <c r="BD130" s="114">
        <f>IF(U130="znížená",N130,0)</f>
        <v>0</v>
      </c>
      <c r="BE130" s="114">
        <f>IF(U130="zákl. prenesená",N130,0)</f>
        <v>0</v>
      </c>
      <c r="BF130" s="114">
        <f>IF(U130="zníž. prenesená",N130,0)</f>
        <v>0</v>
      </c>
      <c r="BG130" s="114">
        <f>IF(U130="nulová",N130,0)</f>
        <v>0</v>
      </c>
      <c r="BH130" s="19" t="s">
        <v>110</v>
      </c>
      <c r="BI130" s="114">
        <f>ROUND(L130*K130,2)</f>
        <v>0</v>
      </c>
      <c r="BJ130" s="19" t="s">
        <v>171</v>
      </c>
      <c r="BK130" s="19" t="s">
        <v>171</v>
      </c>
    </row>
    <row r="131" spans="2:63" s="1" customFormat="1" ht="16.5" customHeight="1">
      <c r="B131" s="138"/>
      <c r="C131" s="167" t="s">
        <v>173</v>
      </c>
      <c r="D131" s="206" t="s">
        <v>169</v>
      </c>
      <c r="E131" s="207" t="s">
        <v>279</v>
      </c>
      <c r="F131" s="317" t="s">
        <v>280</v>
      </c>
      <c r="G131" s="317"/>
      <c r="H131" s="317"/>
      <c r="I131" s="317"/>
      <c r="J131" s="208" t="s">
        <v>196</v>
      </c>
      <c r="K131" s="209">
        <v>98.4</v>
      </c>
      <c r="L131" s="312">
        <v>0</v>
      </c>
      <c r="M131" s="312"/>
      <c r="N131" s="283">
        <f t="shared" si="5"/>
        <v>0</v>
      </c>
      <c r="O131" s="283"/>
      <c r="P131" s="283"/>
      <c r="Q131" s="283"/>
      <c r="R131" s="141"/>
      <c r="T131" s="171" t="s">
        <v>5</v>
      </c>
      <c r="U131" s="44" t="s">
        <v>44</v>
      </c>
      <c r="V131" s="194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P131" s="19" t="s">
        <v>171</v>
      </c>
      <c r="AR131" s="19" t="s">
        <v>169</v>
      </c>
      <c r="AS131" s="19" t="s">
        <v>110</v>
      </c>
      <c r="AW131" s="19" t="s">
        <v>168</v>
      </c>
      <c r="BC131" s="114">
        <f>IF(U131="základná",N131,0)</f>
        <v>0</v>
      </c>
      <c r="BD131" s="114">
        <f>IF(U131="znížená",N131,0)</f>
        <v>0</v>
      </c>
      <c r="BE131" s="114">
        <f>IF(U131="zákl. prenesená",N131,0)</f>
        <v>0</v>
      </c>
      <c r="BF131" s="114">
        <f>IF(U131="zníž. prenesená",N131,0)</f>
        <v>0</v>
      </c>
      <c r="BG131" s="114">
        <f>IF(U131="nulová",N131,0)</f>
        <v>0</v>
      </c>
      <c r="BH131" s="19" t="s">
        <v>110</v>
      </c>
      <c r="BI131" s="114">
        <f>ROUND(L131*K131,2)</f>
        <v>0</v>
      </c>
      <c r="BJ131" s="19" t="s">
        <v>171</v>
      </c>
      <c r="BK131" s="19" t="s">
        <v>178</v>
      </c>
    </row>
    <row r="132" spans="2:63" s="1" customFormat="1" ht="25.5" customHeight="1">
      <c r="B132" s="138"/>
      <c r="C132" s="204" t="s">
        <v>171</v>
      </c>
      <c r="D132" s="214" t="s">
        <v>169</v>
      </c>
      <c r="E132" s="215" t="s">
        <v>281</v>
      </c>
      <c r="F132" s="315" t="s">
        <v>282</v>
      </c>
      <c r="G132" s="315"/>
      <c r="H132" s="315"/>
      <c r="I132" s="315"/>
      <c r="J132" s="216" t="s">
        <v>170</v>
      </c>
      <c r="K132" s="217">
        <v>14.47</v>
      </c>
      <c r="L132" s="316">
        <v>0</v>
      </c>
      <c r="M132" s="312"/>
      <c r="N132" s="283">
        <f t="shared" si="5"/>
        <v>0</v>
      </c>
      <c r="O132" s="283"/>
      <c r="P132" s="283"/>
      <c r="Q132" s="283"/>
      <c r="R132" s="141"/>
      <c r="T132" s="171" t="s">
        <v>5</v>
      </c>
      <c r="U132" s="44" t="s">
        <v>44</v>
      </c>
      <c r="V132" s="194"/>
      <c r="W132" s="172">
        <f t="shared" si="6"/>
        <v>0</v>
      </c>
      <c r="X132" s="172">
        <v>2.8196995427825E-2</v>
      </c>
      <c r="Y132" s="172">
        <f t="shared" si="7"/>
        <v>0.40801052384062775</v>
      </c>
      <c r="Z132" s="172">
        <v>0</v>
      </c>
      <c r="AA132" s="173">
        <f t="shared" si="8"/>
        <v>0</v>
      </c>
      <c r="AP132" s="19" t="s">
        <v>171</v>
      </c>
      <c r="AR132" s="19" t="s">
        <v>169</v>
      </c>
      <c r="AS132" s="19" t="s">
        <v>110</v>
      </c>
      <c r="AW132" s="19" t="s">
        <v>168</v>
      </c>
      <c r="BC132" s="114">
        <f>IF(U132="základná",N132,0)</f>
        <v>0</v>
      </c>
      <c r="BD132" s="114">
        <f>IF(U132="znížená",N132,0)</f>
        <v>0</v>
      </c>
      <c r="BE132" s="114">
        <f>IF(U132="zákl. prenesená",N132,0)</f>
        <v>0</v>
      </c>
      <c r="BF132" s="114">
        <f>IF(U132="zníž. prenesená",N132,0)</f>
        <v>0</v>
      </c>
      <c r="BG132" s="114">
        <f>IF(U132="nulová",N132,0)</f>
        <v>0</v>
      </c>
      <c r="BH132" s="19" t="s">
        <v>110</v>
      </c>
      <c r="BI132" s="114">
        <f>ROUND(L132*K132,2)</f>
        <v>0</v>
      </c>
      <c r="BJ132" s="19" t="s">
        <v>171</v>
      </c>
      <c r="BK132" s="19" t="s">
        <v>180</v>
      </c>
    </row>
    <row r="133" spans="2:63" s="1" customFormat="1" ht="25.5" customHeight="1">
      <c r="B133" s="138"/>
      <c r="C133" s="204" t="s">
        <v>177</v>
      </c>
      <c r="D133" s="214" t="s">
        <v>169</v>
      </c>
      <c r="E133" s="218" t="s">
        <v>336</v>
      </c>
      <c r="F133" s="331" t="s">
        <v>604</v>
      </c>
      <c r="G133" s="332"/>
      <c r="H133" s="332"/>
      <c r="I133" s="332"/>
      <c r="J133" s="218" t="s">
        <v>196</v>
      </c>
      <c r="K133" s="219">
        <v>14.47</v>
      </c>
      <c r="L133" s="205"/>
      <c r="M133" s="192"/>
      <c r="N133" s="193"/>
      <c r="O133" s="193"/>
      <c r="P133" s="193"/>
      <c r="Q133" s="193"/>
      <c r="R133" s="141"/>
      <c r="T133" s="171"/>
      <c r="U133" s="44"/>
      <c r="V133" s="194"/>
      <c r="W133" s="172"/>
      <c r="X133" s="172"/>
      <c r="Y133" s="172"/>
      <c r="Z133" s="172"/>
      <c r="AA133" s="173"/>
      <c r="AP133" s="19"/>
      <c r="AR133" s="19"/>
      <c r="AS133" s="19"/>
      <c r="AW133" s="19"/>
      <c r="BC133" s="114"/>
      <c r="BD133" s="114"/>
      <c r="BE133" s="114"/>
      <c r="BF133" s="114"/>
      <c r="BG133" s="114"/>
      <c r="BH133" s="19"/>
      <c r="BI133" s="114"/>
      <c r="BJ133" s="19"/>
      <c r="BK133" s="19"/>
    </row>
    <row r="134" spans="2:63" s="1" customFormat="1" ht="25.5" customHeight="1">
      <c r="B134" s="138"/>
      <c r="C134" s="204" t="s">
        <v>178</v>
      </c>
      <c r="D134" s="214" t="s">
        <v>169</v>
      </c>
      <c r="E134" s="218" t="s">
        <v>281</v>
      </c>
      <c r="F134" s="315" t="s">
        <v>605</v>
      </c>
      <c r="G134" s="332"/>
      <c r="H134" s="332"/>
      <c r="I134" s="332"/>
      <c r="J134" s="218" t="s">
        <v>170</v>
      </c>
      <c r="K134" s="219">
        <v>281</v>
      </c>
      <c r="L134" s="205"/>
      <c r="M134" s="192"/>
      <c r="N134" s="193"/>
      <c r="O134" s="193"/>
      <c r="P134" s="193"/>
      <c r="Q134" s="193"/>
      <c r="R134" s="141"/>
      <c r="T134" s="171"/>
      <c r="U134" s="44"/>
      <c r="V134" s="194"/>
      <c r="W134" s="172"/>
      <c r="X134" s="172"/>
      <c r="Y134" s="172"/>
      <c r="Z134" s="172"/>
      <c r="AA134" s="173"/>
      <c r="AP134" s="19"/>
      <c r="AR134" s="19"/>
      <c r="AS134" s="19"/>
      <c r="AW134" s="19"/>
      <c r="BC134" s="114"/>
      <c r="BD134" s="114"/>
      <c r="BE134" s="114"/>
      <c r="BF134" s="114"/>
      <c r="BG134" s="114"/>
      <c r="BH134" s="19"/>
      <c r="BI134" s="114"/>
      <c r="BJ134" s="19"/>
      <c r="BK134" s="19"/>
    </row>
    <row r="135" spans="2:63" s="1" customFormat="1" ht="25.5" customHeight="1">
      <c r="B135" s="138"/>
      <c r="C135" s="204" t="s">
        <v>179</v>
      </c>
      <c r="D135" s="214" t="s">
        <v>169</v>
      </c>
      <c r="E135" s="215" t="s">
        <v>283</v>
      </c>
      <c r="F135" s="315" t="s">
        <v>284</v>
      </c>
      <c r="G135" s="315"/>
      <c r="H135" s="315"/>
      <c r="I135" s="315"/>
      <c r="J135" s="216" t="s">
        <v>170</v>
      </c>
      <c r="K135" s="217">
        <v>281</v>
      </c>
      <c r="L135" s="316">
        <v>0</v>
      </c>
      <c r="M135" s="312"/>
      <c r="N135" s="283">
        <f t="shared" si="5"/>
        <v>0</v>
      </c>
      <c r="O135" s="283"/>
      <c r="P135" s="283"/>
      <c r="Q135" s="283"/>
      <c r="R135" s="141"/>
      <c r="T135" s="171" t="s">
        <v>5</v>
      </c>
      <c r="U135" s="44" t="s">
        <v>44</v>
      </c>
      <c r="V135" s="194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P135" s="19" t="s">
        <v>171</v>
      </c>
      <c r="AR135" s="19" t="s">
        <v>169</v>
      </c>
      <c r="AS135" s="19" t="s">
        <v>110</v>
      </c>
      <c r="AW135" s="19" t="s">
        <v>168</v>
      </c>
      <c r="BC135" s="114">
        <f t="shared" ref="BC135:BC144" si="9">IF(U135="základná",N135,0)</f>
        <v>0</v>
      </c>
      <c r="BD135" s="114">
        <f t="shared" ref="BD135:BD144" si="10">IF(U135="znížená",N135,0)</f>
        <v>0</v>
      </c>
      <c r="BE135" s="114">
        <f t="shared" ref="BE135:BE144" si="11">IF(U135="zákl. prenesená",N135,0)</f>
        <v>0</v>
      </c>
      <c r="BF135" s="114">
        <f t="shared" ref="BF135:BF144" si="12">IF(U135="zníž. prenesená",N135,0)</f>
        <v>0</v>
      </c>
      <c r="BG135" s="114">
        <f t="shared" ref="BG135:BG144" si="13">IF(U135="nulová",N135,0)</f>
        <v>0</v>
      </c>
      <c r="BH135" s="19" t="s">
        <v>110</v>
      </c>
      <c r="BI135" s="114">
        <f t="shared" ref="BI135:BI144" si="14">ROUND(L135*K135,2)</f>
        <v>0</v>
      </c>
      <c r="BJ135" s="19" t="s">
        <v>171</v>
      </c>
      <c r="BK135" s="19" t="s">
        <v>182</v>
      </c>
    </row>
    <row r="136" spans="2:63" s="1" customFormat="1" ht="25.5" customHeight="1">
      <c r="B136" s="138"/>
      <c r="C136" s="167" t="s">
        <v>180</v>
      </c>
      <c r="D136" s="210" t="s">
        <v>169</v>
      </c>
      <c r="E136" s="211" t="s">
        <v>285</v>
      </c>
      <c r="F136" s="318" t="s">
        <v>286</v>
      </c>
      <c r="G136" s="318"/>
      <c r="H136" s="318"/>
      <c r="I136" s="318"/>
      <c r="J136" s="212" t="s">
        <v>287</v>
      </c>
      <c r="K136" s="213">
        <v>30.4</v>
      </c>
      <c r="L136" s="312">
        <v>0</v>
      </c>
      <c r="M136" s="312"/>
      <c r="N136" s="283">
        <f t="shared" si="5"/>
        <v>0</v>
      </c>
      <c r="O136" s="283"/>
      <c r="P136" s="283"/>
      <c r="Q136" s="283"/>
      <c r="R136" s="141"/>
      <c r="T136" s="171" t="s">
        <v>5</v>
      </c>
      <c r="U136" s="44" t="s">
        <v>44</v>
      </c>
      <c r="V136" s="194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P136" s="19" t="s">
        <v>171</v>
      </c>
      <c r="AR136" s="19" t="s">
        <v>169</v>
      </c>
      <c r="AS136" s="19" t="s">
        <v>110</v>
      </c>
      <c r="AW136" s="19" t="s">
        <v>168</v>
      </c>
      <c r="BC136" s="114">
        <f t="shared" si="9"/>
        <v>0</v>
      </c>
      <c r="BD136" s="114">
        <f t="shared" si="10"/>
        <v>0</v>
      </c>
      <c r="BE136" s="114">
        <f t="shared" si="11"/>
        <v>0</v>
      </c>
      <c r="BF136" s="114">
        <f t="shared" si="12"/>
        <v>0</v>
      </c>
      <c r="BG136" s="114">
        <f t="shared" si="13"/>
        <v>0</v>
      </c>
      <c r="BH136" s="19" t="s">
        <v>110</v>
      </c>
      <c r="BI136" s="114">
        <f t="shared" si="14"/>
        <v>0</v>
      </c>
      <c r="BJ136" s="19" t="s">
        <v>171</v>
      </c>
      <c r="BK136" s="19" t="s">
        <v>186</v>
      </c>
    </row>
    <row r="137" spans="2:63" s="1" customFormat="1" ht="25.5" customHeight="1">
      <c r="B137" s="138"/>
      <c r="C137" s="167" t="s">
        <v>181</v>
      </c>
      <c r="D137" s="167" t="s">
        <v>169</v>
      </c>
      <c r="E137" s="168" t="s">
        <v>288</v>
      </c>
      <c r="F137" s="311" t="s">
        <v>289</v>
      </c>
      <c r="G137" s="311"/>
      <c r="H137" s="311"/>
      <c r="I137" s="311"/>
      <c r="J137" s="169" t="s">
        <v>196</v>
      </c>
      <c r="K137" s="170">
        <v>30.4</v>
      </c>
      <c r="L137" s="312">
        <v>0</v>
      </c>
      <c r="M137" s="312"/>
      <c r="N137" s="283">
        <f t="shared" si="5"/>
        <v>0</v>
      </c>
      <c r="O137" s="283"/>
      <c r="P137" s="283"/>
      <c r="Q137" s="283"/>
      <c r="R137" s="141"/>
      <c r="T137" s="171" t="s">
        <v>5</v>
      </c>
      <c r="U137" s="44" t="s">
        <v>44</v>
      </c>
      <c r="V137" s="194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P137" s="19" t="s">
        <v>171</v>
      </c>
      <c r="AR137" s="19" t="s">
        <v>169</v>
      </c>
      <c r="AS137" s="19" t="s">
        <v>110</v>
      </c>
      <c r="AW137" s="19" t="s">
        <v>168</v>
      </c>
      <c r="BC137" s="114">
        <f t="shared" si="9"/>
        <v>0</v>
      </c>
      <c r="BD137" s="114">
        <f t="shared" si="10"/>
        <v>0</v>
      </c>
      <c r="BE137" s="114">
        <f t="shared" si="11"/>
        <v>0</v>
      </c>
      <c r="BF137" s="114">
        <f t="shared" si="12"/>
        <v>0</v>
      </c>
      <c r="BG137" s="114">
        <f t="shared" si="13"/>
        <v>0</v>
      </c>
      <c r="BH137" s="19" t="s">
        <v>110</v>
      </c>
      <c r="BI137" s="114">
        <f t="shared" si="14"/>
        <v>0</v>
      </c>
      <c r="BJ137" s="19" t="s">
        <v>171</v>
      </c>
      <c r="BK137" s="19" t="s">
        <v>188</v>
      </c>
    </row>
    <row r="138" spans="2:63" s="1" customFormat="1" ht="25.5" customHeight="1">
      <c r="B138" s="138"/>
      <c r="C138" s="167" t="s">
        <v>182</v>
      </c>
      <c r="D138" s="167" t="s">
        <v>169</v>
      </c>
      <c r="E138" s="168" t="s">
        <v>290</v>
      </c>
      <c r="F138" s="311" t="s">
        <v>291</v>
      </c>
      <c r="G138" s="311"/>
      <c r="H138" s="311"/>
      <c r="I138" s="311"/>
      <c r="J138" s="169" t="s">
        <v>196</v>
      </c>
      <c r="K138" s="170">
        <v>30.4</v>
      </c>
      <c r="L138" s="312">
        <v>0</v>
      </c>
      <c r="M138" s="312"/>
      <c r="N138" s="283">
        <f t="shared" si="5"/>
        <v>0</v>
      </c>
      <c r="O138" s="283"/>
      <c r="P138" s="283"/>
      <c r="Q138" s="283"/>
      <c r="R138" s="141"/>
      <c r="T138" s="171" t="s">
        <v>5</v>
      </c>
      <c r="U138" s="44" t="s">
        <v>44</v>
      </c>
      <c r="V138" s="194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P138" s="19" t="s">
        <v>171</v>
      </c>
      <c r="AR138" s="19" t="s">
        <v>169</v>
      </c>
      <c r="AS138" s="19" t="s">
        <v>110</v>
      </c>
      <c r="AW138" s="19" t="s">
        <v>168</v>
      </c>
      <c r="BC138" s="114">
        <f t="shared" si="9"/>
        <v>0</v>
      </c>
      <c r="BD138" s="114">
        <f t="shared" si="10"/>
        <v>0</v>
      </c>
      <c r="BE138" s="114">
        <f t="shared" si="11"/>
        <v>0</v>
      </c>
      <c r="BF138" s="114">
        <f t="shared" si="12"/>
        <v>0</v>
      </c>
      <c r="BG138" s="114">
        <f t="shared" si="13"/>
        <v>0</v>
      </c>
      <c r="BH138" s="19" t="s">
        <v>110</v>
      </c>
      <c r="BI138" s="114">
        <f t="shared" si="14"/>
        <v>0</v>
      </c>
      <c r="BJ138" s="19" t="s">
        <v>171</v>
      </c>
      <c r="BK138" s="19" t="s">
        <v>176</v>
      </c>
    </row>
    <row r="139" spans="2:63" s="1" customFormat="1" ht="25.5" customHeight="1">
      <c r="B139" s="138"/>
      <c r="C139" s="167" t="s">
        <v>185</v>
      </c>
      <c r="D139" s="167" t="s">
        <v>169</v>
      </c>
      <c r="E139" s="168" t="s">
        <v>198</v>
      </c>
      <c r="F139" s="311" t="s">
        <v>199</v>
      </c>
      <c r="G139" s="311"/>
      <c r="H139" s="311"/>
      <c r="I139" s="311"/>
      <c r="J139" s="169" t="s">
        <v>196</v>
      </c>
      <c r="K139" s="170">
        <v>30.4</v>
      </c>
      <c r="L139" s="312">
        <v>0</v>
      </c>
      <c r="M139" s="312"/>
      <c r="N139" s="283">
        <f t="shared" si="5"/>
        <v>0</v>
      </c>
      <c r="O139" s="283"/>
      <c r="P139" s="283"/>
      <c r="Q139" s="283"/>
      <c r="R139" s="141"/>
      <c r="T139" s="171" t="s">
        <v>5</v>
      </c>
      <c r="U139" s="44" t="s">
        <v>44</v>
      </c>
      <c r="V139" s="194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P139" s="19" t="s">
        <v>171</v>
      </c>
      <c r="AR139" s="19" t="s">
        <v>169</v>
      </c>
      <c r="AS139" s="19" t="s">
        <v>110</v>
      </c>
      <c r="AW139" s="19" t="s">
        <v>168</v>
      </c>
      <c r="BC139" s="114">
        <f t="shared" si="9"/>
        <v>0</v>
      </c>
      <c r="BD139" s="114">
        <f t="shared" si="10"/>
        <v>0</v>
      </c>
      <c r="BE139" s="114">
        <f t="shared" si="11"/>
        <v>0</v>
      </c>
      <c r="BF139" s="114">
        <f t="shared" si="12"/>
        <v>0</v>
      </c>
      <c r="BG139" s="114">
        <f t="shared" si="13"/>
        <v>0</v>
      </c>
      <c r="BH139" s="19" t="s">
        <v>110</v>
      </c>
      <c r="BI139" s="114">
        <f t="shared" si="14"/>
        <v>0</v>
      </c>
      <c r="BJ139" s="19" t="s">
        <v>171</v>
      </c>
      <c r="BK139" s="19" t="s">
        <v>197</v>
      </c>
    </row>
    <row r="140" spans="2:63" s="1" customFormat="1" ht="16.5" customHeight="1">
      <c r="B140" s="138"/>
      <c r="C140" s="167" t="s">
        <v>186</v>
      </c>
      <c r="D140" s="167" t="s">
        <v>169</v>
      </c>
      <c r="E140" s="168" t="s">
        <v>292</v>
      </c>
      <c r="F140" s="311" t="s">
        <v>293</v>
      </c>
      <c r="G140" s="311"/>
      <c r="H140" s="311"/>
      <c r="I140" s="311"/>
      <c r="J140" s="169" t="s">
        <v>196</v>
      </c>
      <c r="K140" s="170">
        <v>30.4</v>
      </c>
      <c r="L140" s="312">
        <v>0</v>
      </c>
      <c r="M140" s="312"/>
      <c r="N140" s="283">
        <f t="shared" si="5"/>
        <v>0</v>
      </c>
      <c r="O140" s="283"/>
      <c r="P140" s="283"/>
      <c r="Q140" s="283"/>
      <c r="R140" s="141"/>
      <c r="T140" s="171" t="s">
        <v>5</v>
      </c>
      <c r="U140" s="44" t="s">
        <v>44</v>
      </c>
      <c r="V140" s="194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P140" s="19" t="s">
        <v>171</v>
      </c>
      <c r="AR140" s="19" t="s">
        <v>169</v>
      </c>
      <c r="AS140" s="19" t="s">
        <v>110</v>
      </c>
      <c r="AW140" s="19" t="s">
        <v>168</v>
      </c>
      <c r="BC140" s="114">
        <f t="shared" si="9"/>
        <v>0</v>
      </c>
      <c r="BD140" s="114">
        <f t="shared" si="10"/>
        <v>0</v>
      </c>
      <c r="BE140" s="114">
        <f t="shared" si="11"/>
        <v>0</v>
      </c>
      <c r="BF140" s="114">
        <f t="shared" si="12"/>
        <v>0</v>
      </c>
      <c r="BG140" s="114">
        <f t="shared" si="13"/>
        <v>0</v>
      </c>
      <c r="BH140" s="19" t="s">
        <v>110</v>
      </c>
      <c r="BI140" s="114">
        <f t="shared" si="14"/>
        <v>0</v>
      </c>
      <c r="BJ140" s="19" t="s">
        <v>171</v>
      </c>
      <c r="BK140" s="19" t="s">
        <v>10</v>
      </c>
    </row>
    <row r="141" spans="2:63" s="1" customFormat="1" ht="38.25" customHeight="1">
      <c r="B141" s="138"/>
      <c r="C141" s="167">
        <v>13</v>
      </c>
      <c r="D141" s="167" t="s">
        <v>169</v>
      </c>
      <c r="E141" s="168" t="s">
        <v>294</v>
      </c>
      <c r="F141" s="311" t="s">
        <v>295</v>
      </c>
      <c r="G141" s="311"/>
      <c r="H141" s="311"/>
      <c r="I141" s="311"/>
      <c r="J141" s="169" t="s">
        <v>196</v>
      </c>
      <c r="K141" s="170">
        <v>68</v>
      </c>
      <c r="L141" s="312">
        <v>0</v>
      </c>
      <c r="M141" s="312"/>
      <c r="N141" s="283">
        <f t="shared" si="5"/>
        <v>0</v>
      </c>
      <c r="O141" s="283"/>
      <c r="P141" s="283"/>
      <c r="Q141" s="283"/>
      <c r="R141" s="141"/>
      <c r="T141" s="171" t="s">
        <v>5</v>
      </c>
      <c r="U141" s="44" t="s">
        <v>44</v>
      </c>
      <c r="V141" s="194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P141" s="19" t="s">
        <v>171</v>
      </c>
      <c r="AR141" s="19" t="s">
        <v>169</v>
      </c>
      <c r="AS141" s="19" t="s">
        <v>110</v>
      </c>
      <c r="AW141" s="19" t="s">
        <v>168</v>
      </c>
      <c r="BC141" s="114">
        <f t="shared" si="9"/>
        <v>0</v>
      </c>
      <c r="BD141" s="114">
        <f t="shared" si="10"/>
        <v>0</v>
      </c>
      <c r="BE141" s="114">
        <f t="shared" si="11"/>
        <v>0</v>
      </c>
      <c r="BF141" s="114">
        <f t="shared" si="12"/>
        <v>0</v>
      </c>
      <c r="BG141" s="114">
        <f t="shared" si="13"/>
        <v>0</v>
      </c>
      <c r="BH141" s="19" t="s">
        <v>110</v>
      </c>
      <c r="BI141" s="114">
        <f t="shared" si="14"/>
        <v>0</v>
      </c>
      <c r="BJ141" s="19" t="s">
        <v>171</v>
      </c>
      <c r="BK141" s="19" t="s">
        <v>200</v>
      </c>
    </row>
    <row r="142" spans="2:63" s="1" customFormat="1" ht="25.5" customHeight="1">
      <c r="B142" s="138"/>
      <c r="C142" s="167">
        <v>14</v>
      </c>
      <c r="D142" s="167" t="s">
        <v>169</v>
      </c>
      <c r="E142" s="168" t="s">
        <v>296</v>
      </c>
      <c r="F142" s="311" t="s">
        <v>297</v>
      </c>
      <c r="G142" s="311"/>
      <c r="H142" s="311"/>
      <c r="I142" s="311"/>
      <c r="J142" s="169" t="s">
        <v>196</v>
      </c>
      <c r="K142" s="170">
        <v>30.15</v>
      </c>
      <c r="L142" s="312">
        <v>0</v>
      </c>
      <c r="M142" s="312"/>
      <c r="N142" s="283">
        <f t="shared" si="5"/>
        <v>0</v>
      </c>
      <c r="O142" s="283"/>
      <c r="P142" s="283"/>
      <c r="Q142" s="283"/>
      <c r="R142" s="141"/>
      <c r="T142" s="171" t="s">
        <v>5</v>
      </c>
      <c r="U142" s="44" t="s">
        <v>44</v>
      </c>
      <c r="V142" s="194"/>
      <c r="W142" s="172">
        <f t="shared" si="6"/>
        <v>0</v>
      </c>
      <c r="X142" s="172">
        <v>0</v>
      </c>
      <c r="Y142" s="172">
        <f t="shared" si="7"/>
        <v>0</v>
      </c>
      <c r="Z142" s="172">
        <v>0</v>
      </c>
      <c r="AA142" s="173">
        <f t="shared" si="8"/>
        <v>0</v>
      </c>
      <c r="AP142" s="19" t="s">
        <v>171</v>
      </c>
      <c r="AR142" s="19" t="s">
        <v>169</v>
      </c>
      <c r="AS142" s="19" t="s">
        <v>110</v>
      </c>
      <c r="AW142" s="19" t="s">
        <v>168</v>
      </c>
      <c r="BC142" s="114">
        <f t="shared" si="9"/>
        <v>0</v>
      </c>
      <c r="BD142" s="114">
        <f t="shared" si="10"/>
        <v>0</v>
      </c>
      <c r="BE142" s="114">
        <f t="shared" si="11"/>
        <v>0</v>
      </c>
      <c r="BF142" s="114">
        <f t="shared" si="12"/>
        <v>0</v>
      </c>
      <c r="BG142" s="114">
        <f t="shared" si="13"/>
        <v>0</v>
      </c>
      <c r="BH142" s="19" t="s">
        <v>110</v>
      </c>
      <c r="BI142" s="114">
        <f t="shared" si="14"/>
        <v>0</v>
      </c>
      <c r="BJ142" s="19" t="s">
        <v>171</v>
      </c>
      <c r="BK142" s="19" t="s">
        <v>201</v>
      </c>
    </row>
    <row r="143" spans="2:63" s="1" customFormat="1" ht="16.5" customHeight="1">
      <c r="B143" s="138"/>
      <c r="C143" s="167">
        <v>15</v>
      </c>
      <c r="D143" s="167" t="s">
        <v>169</v>
      </c>
      <c r="E143" s="168" t="s">
        <v>298</v>
      </c>
      <c r="F143" s="311" t="s">
        <v>299</v>
      </c>
      <c r="G143" s="311"/>
      <c r="H143" s="311"/>
      <c r="I143" s="311"/>
      <c r="J143" s="169" t="s">
        <v>196</v>
      </c>
      <c r="K143" s="170">
        <v>30.15</v>
      </c>
      <c r="L143" s="312">
        <v>0</v>
      </c>
      <c r="M143" s="312"/>
      <c r="N143" s="283">
        <f t="shared" si="5"/>
        <v>0</v>
      </c>
      <c r="O143" s="283"/>
      <c r="P143" s="283"/>
      <c r="Q143" s="283"/>
      <c r="R143" s="141"/>
      <c r="T143" s="171" t="s">
        <v>5</v>
      </c>
      <c r="U143" s="44" t="s">
        <v>44</v>
      </c>
      <c r="V143" s="194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P143" s="19" t="s">
        <v>171</v>
      </c>
      <c r="AR143" s="19" t="s">
        <v>169</v>
      </c>
      <c r="AS143" s="19" t="s">
        <v>110</v>
      </c>
      <c r="AW143" s="19" t="s">
        <v>168</v>
      </c>
      <c r="BC143" s="114">
        <f t="shared" si="9"/>
        <v>0</v>
      </c>
      <c r="BD143" s="114">
        <f t="shared" si="10"/>
        <v>0</v>
      </c>
      <c r="BE143" s="114">
        <f t="shared" si="11"/>
        <v>0</v>
      </c>
      <c r="BF143" s="114">
        <f t="shared" si="12"/>
        <v>0</v>
      </c>
      <c r="BG143" s="114">
        <f t="shared" si="13"/>
        <v>0</v>
      </c>
      <c r="BH143" s="19" t="s">
        <v>110</v>
      </c>
      <c r="BI143" s="114">
        <f t="shared" si="14"/>
        <v>0</v>
      </c>
      <c r="BJ143" s="19" t="s">
        <v>171</v>
      </c>
      <c r="BK143" s="19" t="s">
        <v>202</v>
      </c>
    </row>
    <row r="144" spans="2:63" s="1" customFormat="1" ht="16.5" customHeight="1">
      <c r="B144" s="138"/>
      <c r="C144" s="167">
        <v>16</v>
      </c>
      <c r="D144" s="175" t="s">
        <v>183</v>
      </c>
      <c r="E144" s="176" t="s">
        <v>300</v>
      </c>
      <c r="F144" s="320" t="s">
        <v>301</v>
      </c>
      <c r="G144" s="320"/>
      <c r="H144" s="320"/>
      <c r="I144" s="320"/>
      <c r="J144" s="177" t="s">
        <v>174</v>
      </c>
      <c r="K144" s="178">
        <v>45.2</v>
      </c>
      <c r="L144" s="289">
        <v>0</v>
      </c>
      <c r="M144" s="289"/>
      <c r="N144" s="282">
        <f t="shared" si="5"/>
        <v>0</v>
      </c>
      <c r="O144" s="283"/>
      <c r="P144" s="283"/>
      <c r="Q144" s="283"/>
      <c r="R144" s="141"/>
      <c r="T144" s="171" t="s">
        <v>5</v>
      </c>
      <c r="U144" s="44" t="s">
        <v>44</v>
      </c>
      <c r="V144" s="194"/>
      <c r="W144" s="172">
        <f t="shared" si="6"/>
        <v>0</v>
      </c>
      <c r="X144" s="172">
        <v>1</v>
      </c>
      <c r="Y144" s="172">
        <f t="shared" si="7"/>
        <v>45.2</v>
      </c>
      <c r="Z144" s="172">
        <v>0</v>
      </c>
      <c r="AA144" s="173">
        <f t="shared" si="8"/>
        <v>0</v>
      </c>
      <c r="AP144" s="19" t="s">
        <v>180</v>
      </c>
      <c r="AR144" s="19" t="s">
        <v>183</v>
      </c>
      <c r="AS144" s="19" t="s">
        <v>110</v>
      </c>
      <c r="AW144" s="19" t="s">
        <v>168</v>
      </c>
      <c r="BC144" s="114">
        <f t="shared" si="9"/>
        <v>0</v>
      </c>
      <c r="BD144" s="114">
        <f t="shared" si="10"/>
        <v>0</v>
      </c>
      <c r="BE144" s="114">
        <f t="shared" si="11"/>
        <v>0</v>
      </c>
      <c r="BF144" s="114">
        <f t="shared" si="12"/>
        <v>0</v>
      </c>
      <c r="BG144" s="114">
        <f t="shared" si="13"/>
        <v>0</v>
      </c>
      <c r="BH144" s="19" t="s">
        <v>110</v>
      </c>
      <c r="BI144" s="114">
        <f t="shared" si="14"/>
        <v>0</v>
      </c>
      <c r="BJ144" s="19" t="s">
        <v>171</v>
      </c>
      <c r="BK144" s="19" t="s">
        <v>203</v>
      </c>
    </row>
    <row r="145" spans="2:63" s="10" customFormat="1" ht="29.85" customHeight="1">
      <c r="B145" s="156"/>
      <c r="C145" s="157"/>
      <c r="D145" s="166" t="s">
        <v>269</v>
      </c>
      <c r="E145" s="166"/>
      <c r="F145" s="166"/>
      <c r="G145" s="166"/>
      <c r="H145" s="166"/>
      <c r="I145" s="166"/>
      <c r="J145" s="166"/>
      <c r="K145" s="166"/>
      <c r="L145" s="166"/>
      <c r="M145" s="166"/>
      <c r="N145" s="323">
        <f>BI145</f>
        <v>0</v>
      </c>
      <c r="O145" s="324"/>
      <c r="P145" s="324"/>
      <c r="Q145" s="324"/>
      <c r="R145" s="159"/>
      <c r="T145" s="160"/>
      <c r="U145" s="157"/>
      <c r="V145" s="157"/>
      <c r="W145" s="161">
        <f>SUM(W146:W149)</f>
        <v>0</v>
      </c>
      <c r="X145" s="157"/>
      <c r="Y145" s="161">
        <f>SUM(Y146:Y149)</f>
        <v>18.02919198275864</v>
      </c>
      <c r="Z145" s="157"/>
      <c r="AA145" s="162">
        <f>SUM(AA146:AA149)</f>
        <v>0</v>
      </c>
      <c r="AP145" s="163" t="s">
        <v>85</v>
      </c>
      <c r="AR145" s="164" t="s">
        <v>76</v>
      </c>
      <c r="AS145" s="164" t="s">
        <v>85</v>
      </c>
      <c r="AW145" s="163" t="s">
        <v>168</v>
      </c>
      <c r="BI145" s="165">
        <f>SUM(BI146:BI149)</f>
        <v>0</v>
      </c>
    </row>
    <row r="146" spans="2:63" s="1" customFormat="1" ht="25.5" customHeight="1">
      <c r="B146" s="138"/>
      <c r="C146" s="167">
        <v>17</v>
      </c>
      <c r="D146" s="204" t="s">
        <v>169</v>
      </c>
      <c r="E146" s="225" t="s">
        <v>302</v>
      </c>
      <c r="F146" s="322" t="s">
        <v>303</v>
      </c>
      <c r="G146" s="311"/>
      <c r="H146" s="311"/>
      <c r="I146" s="311"/>
      <c r="J146" s="220" t="s">
        <v>175</v>
      </c>
      <c r="K146" s="219">
        <v>71</v>
      </c>
      <c r="L146" s="316">
        <v>0</v>
      </c>
      <c r="M146" s="312"/>
      <c r="N146" s="283">
        <f>ROUND(L146*K146,2)</f>
        <v>0</v>
      </c>
      <c r="O146" s="283"/>
      <c r="P146" s="283"/>
      <c r="Q146" s="283"/>
      <c r="R146" s="141"/>
      <c r="T146" s="171" t="s">
        <v>5</v>
      </c>
      <c r="U146" s="44" t="s">
        <v>44</v>
      </c>
      <c r="V146" s="194"/>
      <c r="W146" s="172">
        <f>V146*K146</f>
        <v>0</v>
      </c>
      <c r="X146" s="172">
        <v>8.5050000000000001E-2</v>
      </c>
      <c r="Y146" s="172">
        <f>X146*K146</f>
        <v>6.0385499999999999</v>
      </c>
      <c r="Z146" s="172">
        <v>0</v>
      </c>
      <c r="AA146" s="173">
        <f>Z146*K146</f>
        <v>0</v>
      </c>
      <c r="AP146" s="19" t="s">
        <v>171</v>
      </c>
      <c r="AR146" s="19" t="s">
        <v>169</v>
      </c>
      <c r="AS146" s="19" t="s">
        <v>110</v>
      </c>
      <c r="AW146" s="19" t="s">
        <v>168</v>
      </c>
      <c r="BC146" s="114">
        <f>IF(U146="základná",N146,0)</f>
        <v>0</v>
      </c>
      <c r="BD146" s="114">
        <f>IF(U146="znížená",N146,0)</f>
        <v>0</v>
      </c>
      <c r="BE146" s="114">
        <f>IF(U146="zákl. prenesená",N146,0)</f>
        <v>0</v>
      </c>
      <c r="BF146" s="114">
        <f>IF(U146="zníž. prenesená",N146,0)</f>
        <v>0</v>
      </c>
      <c r="BG146" s="114">
        <f>IF(U146="nulová",N146,0)</f>
        <v>0</v>
      </c>
      <c r="BH146" s="19" t="s">
        <v>110</v>
      </c>
      <c r="BI146" s="114">
        <f>ROUND(L146*K146,2)</f>
        <v>0</v>
      </c>
      <c r="BJ146" s="19" t="s">
        <v>171</v>
      </c>
      <c r="BK146" s="19" t="s">
        <v>204</v>
      </c>
    </row>
    <row r="147" spans="2:63" s="1" customFormat="1" ht="25.5" customHeight="1">
      <c r="B147" s="138"/>
      <c r="C147" s="175">
        <v>18</v>
      </c>
      <c r="D147" s="223" t="s">
        <v>183</v>
      </c>
      <c r="E147" s="226" t="s">
        <v>304</v>
      </c>
      <c r="F147" s="319" t="s">
        <v>305</v>
      </c>
      <c r="G147" s="320"/>
      <c r="H147" s="320"/>
      <c r="I147" s="320"/>
      <c r="J147" s="221" t="s">
        <v>172</v>
      </c>
      <c r="K147" s="222">
        <v>14</v>
      </c>
      <c r="L147" s="321">
        <v>0</v>
      </c>
      <c r="M147" s="289"/>
      <c r="N147" s="282">
        <f>ROUND(L147*K147,2)</f>
        <v>0</v>
      </c>
      <c r="O147" s="283"/>
      <c r="P147" s="283"/>
      <c r="Q147" s="283"/>
      <c r="R147" s="141"/>
      <c r="T147" s="171" t="s">
        <v>5</v>
      </c>
      <c r="U147" s="44" t="s">
        <v>44</v>
      </c>
      <c r="V147" s="194"/>
      <c r="W147" s="172">
        <f>V147*K147</f>
        <v>0</v>
      </c>
      <c r="X147" s="172">
        <v>5.8000000000000003E-2</v>
      </c>
      <c r="Y147" s="172">
        <f>X147*K147</f>
        <v>0.81200000000000006</v>
      </c>
      <c r="Z147" s="172">
        <v>0</v>
      </c>
      <c r="AA147" s="173">
        <f>Z147*K147</f>
        <v>0</v>
      </c>
      <c r="AP147" s="19" t="s">
        <v>180</v>
      </c>
      <c r="AR147" s="19" t="s">
        <v>183</v>
      </c>
      <c r="AS147" s="19" t="s">
        <v>110</v>
      </c>
      <c r="AW147" s="19" t="s">
        <v>168</v>
      </c>
      <c r="BC147" s="114">
        <f>IF(U147="základná",N147,0)</f>
        <v>0</v>
      </c>
      <c r="BD147" s="114">
        <f>IF(U147="znížená",N147,0)</f>
        <v>0</v>
      </c>
      <c r="BE147" s="114">
        <f>IF(U147="zákl. prenesená",N147,0)</f>
        <v>0</v>
      </c>
      <c r="BF147" s="114">
        <f>IF(U147="zníž. prenesená",N147,0)</f>
        <v>0</v>
      </c>
      <c r="BG147" s="114">
        <f>IF(U147="nulová",N147,0)</f>
        <v>0</v>
      </c>
      <c r="BH147" s="19" t="s">
        <v>110</v>
      </c>
      <c r="BI147" s="114">
        <f>ROUND(L147*K147,2)</f>
        <v>0</v>
      </c>
      <c r="BJ147" s="19" t="s">
        <v>171</v>
      </c>
      <c r="BK147" s="19" t="s">
        <v>184</v>
      </c>
    </row>
    <row r="148" spans="2:63" s="1" customFormat="1" ht="38.25" customHeight="1">
      <c r="B148" s="138"/>
      <c r="C148" s="167">
        <v>19</v>
      </c>
      <c r="D148" s="204" t="s">
        <v>169</v>
      </c>
      <c r="E148" s="225" t="s">
        <v>306</v>
      </c>
      <c r="F148" s="322" t="s">
        <v>307</v>
      </c>
      <c r="G148" s="311"/>
      <c r="H148" s="311"/>
      <c r="I148" s="311"/>
      <c r="J148" s="220" t="s">
        <v>196</v>
      </c>
      <c r="K148" s="219">
        <v>5.9</v>
      </c>
      <c r="L148" s="316">
        <v>0</v>
      </c>
      <c r="M148" s="312"/>
      <c r="N148" s="283">
        <f>ROUND(L148*K148,2)</f>
        <v>0</v>
      </c>
      <c r="O148" s="283"/>
      <c r="P148" s="283"/>
      <c r="Q148" s="283"/>
      <c r="R148" s="141"/>
      <c r="T148" s="171" t="s">
        <v>5</v>
      </c>
      <c r="U148" s="44" t="s">
        <v>44</v>
      </c>
      <c r="V148" s="194"/>
      <c r="W148" s="172">
        <f>V148*K148</f>
        <v>0</v>
      </c>
      <c r="X148" s="172">
        <v>1.8907698275862099</v>
      </c>
      <c r="Y148" s="172">
        <f>X148*K148</f>
        <v>11.155541982758638</v>
      </c>
      <c r="Z148" s="172">
        <v>0</v>
      </c>
      <c r="AA148" s="173">
        <f>Z148*K148</f>
        <v>0</v>
      </c>
      <c r="AP148" s="19" t="s">
        <v>171</v>
      </c>
      <c r="AR148" s="19" t="s">
        <v>169</v>
      </c>
      <c r="AS148" s="19" t="s">
        <v>110</v>
      </c>
      <c r="AW148" s="19" t="s">
        <v>168</v>
      </c>
      <c r="BC148" s="114">
        <f>IF(U148="základná",N148,0)</f>
        <v>0</v>
      </c>
      <c r="BD148" s="114">
        <f>IF(U148="znížená",N148,0)</f>
        <v>0</v>
      </c>
      <c r="BE148" s="114">
        <f>IF(U148="zákl. prenesená",N148,0)</f>
        <v>0</v>
      </c>
      <c r="BF148" s="114">
        <f>IF(U148="zníž. prenesená",N148,0)</f>
        <v>0</v>
      </c>
      <c r="BG148" s="114">
        <f>IF(U148="nulová",N148,0)</f>
        <v>0</v>
      </c>
      <c r="BH148" s="19" t="s">
        <v>110</v>
      </c>
      <c r="BI148" s="114">
        <f>ROUND(L148*K148,2)</f>
        <v>0</v>
      </c>
      <c r="BJ148" s="19" t="s">
        <v>171</v>
      </c>
      <c r="BK148" s="19" t="s">
        <v>205</v>
      </c>
    </row>
    <row r="149" spans="2:63" s="1" customFormat="1" ht="38.25" customHeight="1">
      <c r="B149" s="138"/>
      <c r="C149" s="167">
        <v>20</v>
      </c>
      <c r="D149" s="204" t="s">
        <v>169</v>
      </c>
      <c r="E149" s="225" t="s">
        <v>308</v>
      </c>
      <c r="F149" s="322" t="s">
        <v>309</v>
      </c>
      <c r="G149" s="311"/>
      <c r="H149" s="311"/>
      <c r="I149" s="311"/>
      <c r="J149" s="220" t="s">
        <v>172</v>
      </c>
      <c r="K149" s="219">
        <v>14</v>
      </c>
      <c r="L149" s="316">
        <v>0</v>
      </c>
      <c r="M149" s="312"/>
      <c r="N149" s="283">
        <f>ROUND(L149*K149,2)</f>
        <v>0</v>
      </c>
      <c r="O149" s="283"/>
      <c r="P149" s="283"/>
      <c r="Q149" s="283"/>
      <c r="R149" s="141"/>
      <c r="T149" s="171" t="s">
        <v>5</v>
      </c>
      <c r="U149" s="44" t="s">
        <v>44</v>
      </c>
      <c r="V149" s="194"/>
      <c r="W149" s="172">
        <f>V149*K149</f>
        <v>0</v>
      </c>
      <c r="X149" s="172">
        <v>1.65E-3</v>
      </c>
      <c r="Y149" s="172">
        <f>X149*K149</f>
        <v>2.3099999999999999E-2</v>
      </c>
      <c r="Z149" s="172">
        <v>0</v>
      </c>
      <c r="AA149" s="173">
        <f>Z149*K149</f>
        <v>0</v>
      </c>
      <c r="AP149" s="19" t="s">
        <v>171</v>
      </c>
      <c r="AR149" s="19" t="s">
        <v>169</v>
      </c>
      <c r="AS149" s="19" t="s">
        <v>110</v>
      </c>
      <c r="AW149" s="19" t="s">
        <v>168</v>
      </c>
      <c r="BC149" s="114">
        <f>IF(U149="základná",N149,0)</f>
        <v>0</v>
      </c>
      <c r="BD149" s="114">
        <f>IF(U149="znížená",N149,0)</f>
        <v>0</v>
      </c>
      <c r="BE149" s="114">
        <f>IF(U149="zákl. prenesená",N149,0)</f>
        <v>0</v>
      </c>
      <c r="BF149" s="114">
        <f>IF(U149="zníž. prenesená",N149,0)</f>
        <v>0</v>
      </c>
      <c r="BG149" s="114">
        <f>IF(U149="nulová",N149,0)</f>
        <v>0</v>
      </c>
      <c r="BH149" s="19" t="s">
        <v>110</v>
      </c>
      <c r="BI149" s="114">
        <f>ROUND(L149*K149,2)</f>
        <v>0</v>
      </c>
      <c r="BJ149" s="19" t="s">
        <v>171</v>
      </c>
      <c r="BK149" s="19" t="s">
        <v>206</v>
      </c>
    </row>
    <row r="150" spans="2:63" s="10" customFormat="1" ht="29.85" customHeight="1">
      <c r="B150" s="156"/>
      <c r="C150" s="157"/>
      <c r="D150" s="166" t="s">
        <v>195</v>
      </c>
      <c r="E150" s="227"/>
      <c r="F150" s="166"/>
      <c r="G150" s="166"/>
      <c r="H150" s="166"/>
      <c r="I150" s="166"/>
      <c r="J150" s="166"/>
      <c r="K150" s="166"/>
      <c r="L150" s="166"/>
      <c r="M150" s="166"/>
      <c r="N150" s="323">
        <f>BI150</f>
        <v>0</v>
      </c>
      <c r="O150" s="324"/>
      <c r="P150" s="324"/>
      <c r="Q150" s="324"/>
      <c r="R150" s="159"/>
      <c r="T150" s="160"/>
      <c r="U150" s="157"/>
      <c r="V150" s="157"/>
      <c r="W150" s="161">
        <f>SUM(W151:W180)</f>
        <v>0</v>
      </c>
      <c r="X150" s="157"/>
      <c r="Y150" s="161">
        <f>SUM(Y151:Y180)</f>
        <v>1.0606580000000001</v>
      </c>
      <c r="Z150" s="157"/>
      <c r="AA150" s="162">
        <f>SUM(AA151:AA180)</f>
        <v>0</v>
      </c>
      <c r="AP150" s="163" t="s">
        <v>85</v>
      </c>
      <c r="AR150" s="164" t="s">
        <v>76</v>
      </c>
      <c r="AS150" s="164" t="s">
        <v>85</v>
      </c>
      <c r="AW150" s="163" t="s">
        <v>168</v>
      </c>
      <c r="BI150" s="165">
        <f>SUM(BI151:BI180)</f>
        <v>0</v>
      </c>
    </row>
    <row r="151" spans="2:63" s="1" customFormat="1" ht="38.25" customHeight="1">
      <c r="B151" s="138"/>
      <c r="C151" s="167">
        <v>21</v>
      </c>
      <c r="D151" s="204" t="s">
        <v>169</v>
      </c>
      <c r="E151" s="224" t="s">
        <v>311</v>
      </c>
      <c r="F151" s="325" t="s">
        <v>606</v>
      </c>
      <c r="G151" s="325" t="s">
        <v>606</v>
      </c>
      <c r="H151" s="325" t="s">
        <v>606</v>
      </c>
      <c r="I151" s="319" t="s">
        <v>606</v>
      </c>
      <c r="J151" s="169" t="s">
        <v>172</v>
      </c>
      <c r="K151" s="219">
        <v>1</v>
      </c>
      <c r="L151" s="312">
        <v>0</v>
      </c>
      <c r="M151" s="312"/>
      <c r="N151" s="283">
        <f t="shared" ref="N151:N180" si="15">ROUND(L151*K151,2)</f>
        <v>0</v>
      </c>
      <c r="O151" s="283"/>
      <c r="P151" s="283"/>
      <c r="Q151" s="283"/>
      <c r="R151" s="141"/>
      <c r="T151" s="171" t="s">
        <v>5</v>
      </c>
      <c r="U151" s="44" t="s">
        <v>44</v>
      </c>
      <c r="V151" s="194"/>
      <c r="W151" s="172">
        <f t="shared" ref="W151:W180" si="16">V151*K151</f>
        <v>0</v>
      </c>
      <c r="X151" s="172">
        <v>0</v>
      </c>
      <c r="Y151" s="172">
        <f t="shared" ref="Y151:Y180" si="17">X151*K151</f>
        <v>0</v>
      </c>
      <c r="Z151" s="172">
        <v>0</v>
      </c>
      <c r="AA151" s="173">
        <f t="shared" ref="AA151:AA180" si="18">Z151*K151</f>
        <v>0</v>
      </c>
      <c r="AD151" s="200">
        <v>1</v>
      </c>
      <c r="AE151" s="201"/>
      <c r="AP151" s="19" t="s">
        <v>171</v>
      </c>
      <c r="AR151" s="19" t="s">
        <v>169</v>
      </c>
      <c r="AS151" s="19" t="s">
        <v>110</v>
      </c>
      <c r="AW151" s="19" t="s">
        <v>168</v>
      </c>
      <c r="BC151" s="114">
        <f t="shared" ref="BC151:BC171" si="19">IF(U151="základná",N151,0)</f>
        <v>0</v>
      </c>
      <c r="BD151" s="114">
        <f t="shared" ref="BD151:BD171" si="20">IF(U151="znížená",N151,0)</f>
        <v>0</v>
      </c>
      <c r="BE151" s="114">
        <f t="shared" ref="BE151:BE171" si="21">IF(U151="zákl. prenesená",N151,0)</f>
        <v>0</v>
      </c>
      <c r="BF151" s="114">
        <f t="shared" ref="BF151:BF171" si="22">IF(U151="zníž. prenesená",N151,0)</f>
        <v>0</v>
      </c>
      <c r="BG151" s="114">
        <f t="shared" ref="BG151:BG171" si="23">IF(U151="nulová",N151,0)</f>
        <v>0</v>
      </c>
      <c r="BH151" s="19" t="s">
        <v>110</v>
      </c>
      <c r="BI151" s="114">
        <f t="shared" ref="BI151:BI171" si="24">ROUND(L151*K151,2)</f>
        <v>0</v>
      </c>
      <c r="BJ151" s="19" t="s">
        <v>171</v>
      </c>
      <c r="BK151" s="19" t="s">
        <v>208</v>
      </c>
    </row>
    <row r="152" spans="2:63" s="1" customFormat="1" ht="38.25" customHeight="1">
      <c r="B152" s="138"/>
      <c r="C152" s="167">
        <v>22</v>
      </c>
      <c r="D152" s="204" t="s">
        <v>183</v>
      </c>
      <c r="E152" s="224" t="s">
        <v>312</v>
      </c>
      <c r="F152" s="325" t="s">
        <v>607</v>
      </c>
      <c r="G152" s="325" t="s">
        <v>607</v>
      </c>
      <c r="H152" s="325" t="s">
        <v>607</v>
      </c>
      <c r="I152" s="319" t="s">
        <v>607</v>
      </c>
      <c r="J152" s="169" t="s">
        <v>172</v>
      </c>
      <c r="K152" s="219">
        <v>1</v>
      </c>
      <c r="L152" s="312">
        <v>0</v>
      </c>
      <c r="M152" s="312"/>
      <c r="N152" s="283">
        <f t="shared" si="15"/>
        <v>0</v>
      </c>
      <c r="O152" s="283"/>
      <c r="P152" s="283"/>
      <c r="Q152" s="283"/>
      <c r="R152" s="141"/>
      <c r="T152" s="171" t="s">
        <v>5</v>
      </c>
      <c r="U152" s="44" t="s">
        <v>44</v>
      </c>
      <c r="V152" s="194"/>
      <c r="W152" s="172">
        <f t="shared" si="16"/>
        <v>0</v>
      </c>
      <c r="X152" s="172">
        <v>0</v>
      </c>
      <c r="Y152" s="172">
        <f t="shared" si="17"/>
        <v>0</v>
      </c>
      <c r="Z152" s="172">
        <v>0</v>
      </c>
      <c r="AA152" s="173">
        <f t="shared" si="18"/>
        <v>0</v>
      </c>
      <c r="AD152" s="200"/>
      <c r="AE152" s="201"/>
      <c r="AP152" s="19" t="s">
        <v>171</v>
      </c>
      <c r="AR152" s="19" t="s">
        <v>169</v>
      </c>
      <c r="AS152" s="19" t="s">
        <v>110</v>
      </c>
      <c r="AW152" s="19" t="s">
        <v>168</v>
      </c>
      <c r="BC152" s="114">
        <f t="shared" si="19"/>
        <v>0</v>
      </c>
      <c r="BD152" s="114">
        <f t="shared" si="20"/>
        <v>0</v>
      </c>
      <c r="BE152" s="114">
        <f t="shared" si="21"/>
        <v>0</v>
      </c>
      <c r="BF152" s="114">
        <f t="shared" si="22"/>
        <v>0</v>
      </c>
      <c r="BG152" s="114">
        <f t="shared" si="23"/>
        <v>0</v>
      </c>
      <c r="BH152" s="19" t="s">
        <v>110</v>
      </c>
      <c r="BI152" s="114">
        <f t="shared" si="24"/>
        <v>0</v>
      </c>
      <c r="BJ152" s="19" t="s">
        <v>171</v>
      </c>
      <c r="BK152" s="19" t="s">
        <v>209</v>
      </c>
    </row>
    <row r="153" spans="2:63" s="1" customFormat="1" ht="25.5" customHeight="1">
      <c r="B153" s="138"/>
      <c r="C153" s="167">
        <v>23</v>
      </c>
      <c r="D153" s="231" t="s">
        <v>169</v>
      </c>
      <c r="E153" s="224" t="s">
        <v>634</v>
      </c>
      <c r="F153" s="325" t="s">
        <v>608</v>
      </c>
      <c r="G153" s="325" t="s">
        <v>608</v>
      </c>
      <c r="H153" s="325" t="s">
        <v>608</v>
      </c>
      <c r="I153" s="319" t="s">
        <v>608</v>
      </c>
      <c r="J153" s="177" t="s">
        <v>172</v>
      </c>
      <c r="K153" s="219">
        <v>2</v>
      </c>
      <c r="L153" s="289">
        <v>0</v>
      </c>
      <c r="M153" s="289"/>
      <c r="N153" s="282">
        <f t="shared" si="15"/>
        <v>0</v>
      </c>
      <c r="O153" s="283"/>
      <c r="P153" s="283"/>
      <c r="Q153" s="283"/>
      <c r="R153" s="141"/>
      <c r="T153" s="171" t="s">
        <v>5</v>
      </c>
      <c r="U153" s="44" t="s">
        <v>44</v>
      </c>
      <c r="V153" s="194"/>
      <c r="W153" s="172">
        <f t="shared" si="16"/>
        <v>0</v>
      </c>
      <c r="X153" s="172">
        <v>7.2000000000000005E-4</v>
      </c>
      <c r="Y153" s="172">
        <f t="shared" si="17"/>
        <v>1.4400000000000001E-3</v>
      </c>
      <c r="Z153" s="172">
        <v>0</v>
      </c>
      <c r="AA153" s="173">
        <f t="shared" si="18"/>
        <v>0</v>
      </c>
      <c r="AD153" s="202"/>
      <c r="AE153" s="203"/>
      <c r="AP153" s="19" t="s">
        <v>180</v>
      </c>
      <c r="AR153" s="19" t="s">
        <v>183</v>
      </c>
      <c r="AS153" s="19" t="s">
        <v>110</v>
      </c>
      <c r="AW153" s="19" t="s">
        <v>168</v>
      </c>
      <c r="BC153" s="114">
        <f t="shared" si="19"/>
        <v>0</v>
      </c>
      <c r="BD153" s="114">
        <f t="shared" si="20"/>
        <v>0</v>
      </c>
      <c r="BE153" s="114">
        <f t="shared" si="21"/>
        <v>0</v>
      </c>
      <c r="BF153" s="114">
        <f t="shared" si="22"/>
        <v>0</v>
      </c>
      <c r="BG153" s="114">
        <f t="shared" si="23"/>
        <v>0</v>
      </c>
      <c r="BH153" s="19" t="s">
        <v>110</v>
      </c>
      <c r="BI153" s="114">
        <f t="shared" si="24"/>
        <v>0</v>
      </c>
      <c r="BJ153" s="19" t="s">
        <v>171</v>
      </c>
      <c r="BK153" s="19" t="s">
        <v>211</v>
      </c>
    </row>
    <row r="154" spans="2:63" s="1" customFormat="1" ht="25.5" customHeight="1">
      <c r="B154" s="138"/>
      <c r="C154" s="167">
        <v>24</v>
      </c>
      <c r="D154" s="231" t="s">
        <v>183</v>
      </c>
      <c r="E154" s="228" t="s">
        <v>635</v>
      </c>
      <c r="F154" s="326" t="s">
        <v>609</v>
      </c>
      <c r="G154" s="326" t="s">
        <v>609</v>
      </c>
      <c r="H154" s="326" t="s">
        <v>609</v>
      </c>
      <c r="I154" s="322" t="s">
        <v>609</v>
      </c>
      <c r="J154" s="177" t="s">
        <v>175</v>
      </c>
      <c r="K154" s="219">
        <v>71</v>
      </c>
      <c r="L154" s="289">
        <v>0</v>
      </c>
      <c r="M154" s="289"/>
      <c r="N154" s="282">
        <f t="shared" si="15"/>
        <v>0</v>
      </c>
      <c r="O154" s="283"/>
      <c r="P154" s="283"/>
      <c r="Q154" s="283"/>
      <c r="R154" s="141"/>
      <c r="T154" s="171" t="s">
        <v>5</v>
      </c>
      <c r="U154" s="44" t="s">
        <v>44</v>
      </c>
      <c r="V154" s="194"/>
      <c r="W154" s="172">
        <f t="shared" si="16"/>
        <v>0</v>
      </c>
      <c r="X154" s="172">
        <v>1.6000000000000001E-4</v>
      </c>
      <c r="Y154" s="172">
        <f t="shared" si="17"/>
        <v>1.136E-2</v>
      </c>
      <c r="Z154" s="172">
        <v>0</v>
      </c>
      <c r="AA154" s="173">
        <f t="shared" si="18"/>
        <v>0</v>
      </c>
      <c r="AC154" s="184"/>
      <c r="AD154" s="202"/>
      <c r="AE154" s="203"/>
      <c r="AP154" s="19" t="s">
        <v>180</v>
      </c>
      <c r="AR154" s="19" t="s">
        <v>183</v>
      </c>
      <c r="AS154" s="19" t="s">
        <v>110</v>
      </c>
      <c r="AW154" s="19" t="s">
        <v>168</v>
      </c>
      <c r="BC154" s="114">
        <f t="shared" si="19"/>
        <v>0</v>
      </c>
      <c r="BD154" s="114">
        <f t="shared" si="20"/>
        <v>0</v>
      </c>
      <c r="BE154" s="114">
        <f t="shared" si="21"/>
        <v>0</v>
      </c>
      <c r="BF154" s="114">
        <f t="shared" si="22"/>
        <v>0</v>
      </c>
      <c r="BG154" s="114">
        <f t="shared" si="23"/>
        <v>0</v>
      </c>
      <c r="BH154" s="19" t="s">
        <v>110</v>
      </c>
      <c r="BI154" s="114">
        <f t="shared" si="24"/>
        <v>0</v>
      </c>
      <c r="BJ154" s="19" t="s">
        <v>171</v>
      </c>
      <c r="BK154" s="19" t="s">
        <v>212</v>
      </c>
    </row>
    <row r="155" spans="2:63" s="1" customFormat="1" ht="38.25" customHeight="1">
      <c r="B155" s="138"/>
      <c r="C155" s="167">
        <v>25</v>
      </c>
      <c r="D155" s="204" t="s">
        <v>183</v>
      </c>
      <c r="E155" s="224" t="s">
        <v>636</v>
      </c>
      <c r="F155" s="325" t="s">
        <v>610</v>
      </c>
      <c r="G155" s="325" t="s">
        <v>610</v>
      </c>
      <c r="H155" s="325" t="s">
        <v>610</v>
      </c>
      <c r="I155" s="319" t="s">
        <v>610</v>
      </c>
      <c r="J155" s="169" t="s">
        <v>175</v>
      </c>
      <c r="K155" s="219">
        <v>71</v>
      </c>
      <c r="L155" s="312">
        <v>0</v>
      </c>
      <c r="M155" s="312"/>
      <c r="N155" s="283">
        <f t="shared" si="15"/>
        <v>0</v>
      </c>
      <c r="O155" s="283"/>
      <c r="P155" s="283"/>
      <c r="Q155" s="283"/>
      <c r="R155" s="141"/>
      <c r="T155" s="171" t="s">
        <v>5</v>
      </c>
      <c r="U155" s="44" t="s">
        <v>44</v>
      </c>
      <c r="V155" s="194"/>
      <c r="W155" s="172">
        <f t="shared" si="16"/>
        <v>0</v>
      </c>
      <c r="X155" s="172">
        <v>0</v>
      </c>
      <c r="Y155" s="172">
        <f t="shared" si="17"/>
        <v>0</v>
      </c>
      <c r="Z155" s="172">
        <v>0</v>
      </c>
      <c r="AA155" s="173">
        <f t="shared" si="18"/>
        <v>0</v>
      </c>
      <c r="AC155" s="184"/>
      <c r="AD155" s="200"/>
      <c r="AE155" s="201"/>
      <c r="AP155" s="19" t="s">
        <v>171</v>
      </c>
      <c r="AR155" s="19" t="s">
        <v>169</v>
      </c>
      <c r="AS155" s="19" t="s">
        <v>110</v>
      </c>
      <c r="AW155" s="19" t="s">
        <v>168</v>
      </c>
      <c r="BC155" s="114">
        <f t="shared" si="19"/>
        <v>0</v>
      </c>
      <c r="BD155" s="114">
        <f t="shared" si="20"/>
        <v>0</v>
      </c>
      <c r="BE155" s="114">
        <f t="shared" si="21"/>
        <v>0</v>
      </c>
      <c r="BF155" s="114">
        <f t="shared" si="22"/>
        <v>0</v>
      </c>
      <c r="BG155" s="114">
        <f t="shared" si="23"/>
        <v>0</v>
      </c>
      <c r="BH155" s="19" t="s">
        <v>110</v>
      </c>
      <c r="BI155" s="114">
        <f t="shared" si="24"/>
        <v>0</v>
      </c>
      <c r="BJ155" s="19" t="s">
        <v>171</v>
      </c>
      <c r="BK155" s="19" t="s">
        <v>214</v>
      </c>
    </row>
    <row r="156" spans="2:63" s="1" customFormat="1" ht="25.5" customHeight="1">
      <c r="B156" s="138"/>
      <c r="C156" s="167">
        <v>26</v>
      </c>
      <c r="D156" s="231" t="s">
        <v>169</v>
      </c>
      <c r="E156" s="224" t="s">
        <v>637</v>
      </c>
      <c r="F156" s="325" t="s">
        <v>611</v>
      </c>
      <c r="G156" s="325" t="s">
        <v>611</v>
      </c>
      <c r="H156" s="325" t="s">
        <v>611</v>
      </c>
      <c r="I156" s="319" t="s">
        <v>611</v>
      </c>
      <c r="J156" s="177" t="s">
        <v>172</v>
      </c>
      <c r="K156" s="219">
        <v>12</v>
      </c>
      <c r="L156" s="289">
        <v>0</v>
      </c>
      <c r="M156" s="289"/>
      <c r="N156" s="282">
        <f t="shared" si="15"/>
        <v>0</v>
      </c>
      <c r="O156" s="283"/>
      <c r="P156" s="283"/>
      <c r="Q156" s="283"/>
      <c r="R156" s="141"/>
      <c r="T156" s="171" t="s">
        <v>5</v>
      </c>
      <c r="U156" s="44" t="s">
        <v>44</v>
      </c>
      <c r="V156" s="194"/>
      <c r="W156" s="172">
        <f t="shared" si="16"/>
        <v>0</v>
      </c>
      <c r="X156" s="172">
        <v>1.75E-3</v>
      </c>
      <c r="Y156" s="172">
        <f t="shared" si="17"/>
        <v>2.1000000000000001E-2</v>
      </c>
      <c r="Z156" s="172">
        <v>0</v>
      </c>
      <c r="AA156" s="173">
        <f t="shared" si="18"/>
        <v>0</v>
      </c>
      <c r="AC156" s="184"/>
      <c r="AD156" s="202"/>
      <c r="AE156" s="203"/>
      <c r="AP156" s="19" t="s">
        <v>180</v>
      </c>
      <c r="AR156" s="19" t="s">
        <v>183</v>
      </c>
      <c r="AS156" s="19" t="s">
        <v>110</v>
      </c>
      <c r="AW156" s="19" t="s">
        <v>168</v>
      </c>
      <c r="BC156" s="114">
        <f t="shared" si="19"/>
        <v>0</v>
      </c>
      <c r="BD156" s="114">
        <f t="shared" si="20"/>
        <v>0</v>
      </c>
      <c r="BE156" s="114">
        <f t="shared" si="21"/>
        <v>0</v>
      </c>
      <c r="BF156" s="114">
        <f t="shared" si="22"/>
        <v>0</v>
      </c>
      <c r="BG156" s="114">
        <f t="shared" si="23"/>
        <v>0</v>
      </c>
      <c r="BH156" s="19" t="s">
        <v>110</v>
      </c>
      <c r="BI156" s="114">
        <f t="shared" si="24"/>
        <v>0</v>
      </c>
      <c r="BJ156" s="19" t="s">
        <v>171</v>
      </c>
      <c r="BK156" s="19" t="s">
        <v>215</v>
      </c>
    </row>
    <row r="157" spans="2:63" s="1" customFormat="1" ht="25.5" customHeight="1">
      <c r="B157" s="138"/>
      <c r="C157" s="167">
        <v>27</v>
      </c>
      <c r="D157" s="231" t="s">
        <v>169</v>
      </c>
      <c r="E157" s="228" t="s">
        <v>310</v>
      </c>
      <c r="F157" s="326" t="s">
        <v>612</v>
      </c>
      <c r="G157" s="326" t="s">
        <v>612</v>
      </c>
      <c r="H157" s="326" t="s">
        <v>612</v>
      </c>
      <c r="I157" s="322" t="s">
        <v>612</v>
      </c>
      <c r="J157" s="177" t="s">
        <v>172</v>
      </c>
      <c r="K157" s="219">
        <v>12</v>
      </c>
      <c r="L157" s="289">
        <v>0</v>
      </c>
      <c r="M157" s="289"/>
      <c r="N157" s="282">
        <f t="shared" si="15"/>
        <v>0</v>
      </c>
      <c r="O157" s="283"/>
      <c r="P157" s="283"/>
      <c r="Q157" s="283"/>
      <c r="R157" s="141"/>
      <c r="T157" s="171" t="s">
        <v>5</v>
      </c>
      <c r="U157" s="44" t="s">
        <v>44</v>
      </c>
      <c r="V157" s="194"/>
      <c r="W157" s="172">
        <f t="shared" si="16"/>
        <v>0</v>
      </c>
      <c r="X157" s="172">
        <v>4.0999999999999999E-4</v>
      </c>
      <c r="Y157" s="172">
        <f t="shared" si="17"/>
        <v>4.9199999999999999E-3</v>
      </c>
      <c r="Z157" s="172">
        <v>0</v>
      </c>
      <c r="AA157" s="173">
        <f t="shared" si="18"/>
        <v>0</v>
      </c>
      <c r="AC157" s="184"/>
      <c r="AD157" s="202"/>
      <c r="AE157" s="203"/>
      <c r="AP157" s="19" t="s">
        <v>180</v>
      </c>
      <c r="AR157" s="19" t="s">
        <v>183</v>
      </c>
      <c r="AS157" s="19" t="s">
        <v>110</v>
      </c>
      <c r="AW157" s="19" t="s">
        <v>168</v>
      </c>
      <c r="BC157" s="114">
        <f t="shared" si="19"/>
        <v>0</v>
      </c>
      <c r="BD157" s="114">
        <f t="shared" si="20"/>
        <v>0</v>
      </c>
      <c r="BE157" s="114">
        <f t="shared" si="21"/>
        <v>0</v>
      </c>
      <c r="BF157" s="114">
        <f t="shared" si="22"/>
        <v>0</v>
      </c>
      <c r="BG157" s="114">
        <f t="shared" si="23"/>
        <v>0</v>
      </c>
      <c r="BH157" s="19" t="s">
        <v>110</v>
      </c>
      <c r="BI157" s="114">
        <f t="shared" si="24"/>
        <v>0</v>
      </c>
      <c r="BJ157" s="19" t="s">
        <v>171</v>
      </c>
      <c r="BK157" s="19" t="s">
        <v>217</v>
      </c>
    </row>
    <row r="158" spans="2:63" s="1" customFormat="1" ht="25.5" customHeight="1">
      <c r="B158" s="138"/>
      <c r="C158" s="167">
        <v>28</v>
      </c>
      <c r="D158" s="204" t="s">
        <v>183</v>
      </c>
      <c r="E158" s="228" t="s">
        <v>313</v>
      </c>
      <c r="F158" s="326" t="s">
        <v>613</v>
      </c>
      <c r="G158" s="326" t="s">
        <v>613</v>
      </c>
      <c r="H158" s="326" t="s">
        <v>613</v>
      </c>
      <c r="I158" s="322" t="s">
        <v>613</v>
      </c>
      <c r="J158" s="169" t="s">
        <v>175</v>
      </c>
      <c r="K158" s="219">
        <v>71</v>
      </c>
      <c r="L158" s="312">
        <v>0</v>
      </c>
      <c r="M158" s="312"/>
      <c r="N158" s="283">
        <f t="shared" si="15"/>
        <v>0</v>
      </c>
      <c r="O158" s="283"/>
      <c r="P158" s="283"/>
      <c r="Q158" s="283"/>
      <c r="R158" s="141"/>
      <c r="T158" s="171" t="s">
        <v>5</v>
      </c>
      <c r="U158" s="44" t="s">
        <v>44</v>
      </c>
      <c r="V158" s="194"/>
      <c r="W158" s="172">
        <f t="shared" si="16"/>
        <v>0</v>
      </c>
      <c r="X158" s="172">
        <v>2.8E-5</v>
      </c>
      <c r="Y158" s="172">
        <f t="shared" si="17"/>
        <v>1.9880000000000002E-3</v>
      </c>
      <c r="Z158" s="172">
        <v>0</v>
      </c>
      <c r="AA158" s="173">
        <f t="shared" si="18"/>
        <v>0</v>
      </c>
      <c r="AC158" s="184"/>
      <c r="AD158" s="202"/>
      <c r="AE158" s="203"/>
      <c r="AP158" s="19" t="s">
        <v>171</v>
      </c>
      <c r="AR158" s="19" t="s">
        <v>169</v>
      </c>
      <c r="AS158" s="19" t="s">
        <v>110</v>
      </c>
      <c r="AW158" s="19" t="s">
        <v>168</v>
      </c>
      <c r="BC158" s="114">
        <f t="shared" si="19"/>
        <v>0</v>
      </c>
      <c r="BD158" s="114">
        <f t="shared" si="20"/>
        <v>0</v>
      </c>
      <c r="BE158" s="114">
        <f t="shared" si="21"/>
        <v>0</v>
      </c>
      <c r="BF158" s="114">
        <f t="shared" si="22"/>
        <v>0</v>
      </c>
      <c r="BG158" s="114">
        <f t="shared" si="23"/>
        <v>0</v>
      </c>
      <c r="BH158" s="19" t="s">
        <v>110</v>
      </c>
      <c r="BI158" s="114">
        <f t="shared" si="24"/>
        <v>0</v>
      </c>
      <c r="BJ158" s="19" t="s">
        <v>171</v>
      </c>
      <c r="BK158" s="19" t="s">
        <v>218</v>
      </c>
    </row>
    <row r="159" spans="2:63" s="1" customFormat="1" ht="25.5" customHeight="1">
      <c r="B159" s="138"/>
      <c r="C159" s="167">
        <v>29</v>
      </c>
      <c r="D159" s="231" t="s">
        <v>169</v>
      </c>
      <c r="E159" s="224" t="s">
        <v>638</v>
      </c>
      <c r="F159" s="325" t="s">
        <v>614</v>
      </c>
      <c r="G159" s="325" t="s">
        <v>614</v>
      </c>
      <c r="H159" s="325" t="s">
        <v>614</v>
      </c>
      <c r="I159" s="319" t="s">
        <v>614</v>
      </c>
      <c r="J159" s="177" t="s">
        <v>172</v>
      </c>
      <c r="K159" s="219">
        <v>2</v>
      </c>
      <c r="L159" s="289">
        <v>0</v>
      </c>
      <c r="M159" s="289"/>
      <c r="N159" s="282">
        <f t="shared" si="15"/>
        <v>0</v>
      </c>
      <c r="O159" s="283"/>
      <c r="P159" s="283"/>
      <c r="Q159" s="283"/>
      <c r="R159" s="141"/>
      <c r="T159" s="171" t="s">
        <v>5</v>
      </c>
      <c r="U159" s="44" t="s">
        <v>44</v>
      </c>
      <c r="V159" s="194"/>
      <c r="W159" s="172">
        <f t="shared" si="16"/>
        <v>0</v>
      </c>
      <c r="X159" s="172">
        <v>1.34E-2</v>
      </c>
      <c r="Y159" s="172">
        <f t="shared" si="17"/>
        <v>2.6800000000000001E-2</v>
      </c>
      <c r="Z159" s="172">
        <v>0</v>
      </c>
      <c r="AA159" s="173">
        <f t="shared" si="18"/>
        <v>0</v>
      </c>
      <c r="AC159" s="184"/>
      <c r="AD159" s="200"/>
      <c r="AE159" s="201"/>
      <c r="AP159" s="19" t="s">
        <v>180</v>
      </c>
      <c r="AR159" s="19" t="s">
        <v>183</v>
      </c>
      <c r="AS159" s="19" t="s">
        <v>110</v>
      </c>
      <c r="AW159" s="19" t="s">
        <v>168</v>
      </c>
      <c r="BC159" s="114">
        <f t="shared" si="19"/>
        <v>0</v>
      </c>
      <c r="BD159" s="114">
        <f t="shared" si="20"/>
        <v>0</v>
      </c>
      <c r="BE159" s="114">
        <f t="shared" si="21"/>
        <v>0</v>
      </c>
      <c r="BF159" s="114">
        <f t="shared" si="22"/>
        <v>0</v>
      </c>
      <c r="BG159" s="114">
        <f t="shared" si="23"/>
        <v>0</v>
      </c>
      <c r="BH159" s="19" t="s">
        <v>110</v>
      </c>
      <c r="BI159" s="114">
        <f t="shared" si="24"/>
        <v>0</v>
      </c>
      <c r="BJ159" s="19" t="s">
        <v>171</v>
      </c>
      <c r="BK159" s="19" t="s">
        <v>220</v>
      </c>
    </row>
    <row r="160" spans="2:63" s="1" customFormat="1" ht="38.25" customHeight="1">
      <c r="B160" s="138"/>
      <c r="C160" s="167">
        <v>30</v>
      </c>
      <c r="D160" s="223" t="s">
        <v>169</v>
      </c>
      <c r="E160" s="224" t="s">
        <v>639</v>
      </c>
      <c r="F160" s="325" t="s">
        <v>615</v>
      </c>
      <c r="G160" s="325" t="s">
        <v>615</v>
      </c>
      <c r="H160" s="325" t="s">
        <v>615</v>
      </c>
      <c r="I160" s="319" t="s">
        <v>615</v>
      </c>
      <c r="J160" s="177" t="s">
        <v>172</v>
      </c>
      <c r="K160" s="219">
        <v>2</v>
      </c>
      <c r="L160" s="289">
        <v>0</v>
      </c>
      <c r="M160" s="289"/>
      <c r="N160" s="282">
        <f t="shared" si="15"/>
        <v>0</v>
      </c>
      <c r="O160" s="283"/>
      <c r="P160" s="283"/>
      <c r="Q160" s="283"/>
      <c r="R160" s="141"/>
      <c r="T160" s="171" t="s">
        <v>5</v>
      </c>
      <c r="U160" s="44" t="s">
        <v>44</v>
      </c>
      <c r="V160" s="194"/>
      <c r="W160" s="172">
        <f t="shared" si="16"/>
        <v>0</v>
      </c>
      <c r="X160" s="172">
        <v>6.7000000000000002E-3</v>
      </c>
      <c r="Y160" s="172">
        <f t="shared" si="17"/>
        <v>1.34E-2</v>
      </c>
      <c r="Z160" s="172">
        <v>0</v>
      </c>
      <c r="AA160" s="173">
        <f t="shared" si="18"/>
        <v>0</v>
      </c>
      <c r="AC160" s="184"/>
      <c r="AD160" s="202"/>
      <c r="AE160" s="203"/>
      <c r="AP160" s="19" t="s">
        <v>180</v>
      </c>
      <c r="AR160" s="19" t="s">
        <v>183</v>
      </c>
      <c r="AS160" s="19" t="s">
        <v>110</v>
      </c>
      <c r="AW160" s="19" t="s">
        <v>168</v>
      </c>
      <c r="BC160" s="114">
        <f t="shared" si="19"/>
        <v>0</v>
      </c>
      <c r="BD160" s="114">
        <f t="shared" si="20"/>
        <v>0</v>
      </c>
      <c r="BE160" s="114">
        <f t="shared" si="21"/>
        <v>0</v>
      </c>
      <c r="BF160" s="114">
        <f t="shared" si="22"/>
        <v>0</v>
      </c>
      <c r="BG160" s="114">
        <f t="shared" si="23"/>
        <v>0</v>
      </c>
      <c r="BH160" s="19" t="s">
        <v>110</v>
      </c>
      <c r="BI160" s="114">
        <f t="shared" si="24"/>
        <v>0</v>
      </c>
      <c r="BJ160" s="19" t="s">
        <v>171</v>
      </c>
      <c r="BK160" s="19" t="s">
        <v>221</v>
      </c>
    </row>
    <row r="161" spans="2:63" s="1" customFormat="1" ht="25.5" customHeight="1">
      <c r="B161" s="138"/>
      <c r="C161" s="167">
        <v>31</v>
      </c>
      <c r="D161" s="223" t="s">
        <v>169</v>
      </c>
      <c r="E161" s="224" t="s">
        <v>640</v>
      </c>
      <c r="F161" s="325" t="s">
        <v>616</v>
      </c>
      <c r="G161" s="325" t="s">
        <v>616</v>
      </c>
      <c r="H161" s="325" t="s">
        <v>616</v>
      </c>
      <c r="I161" s="319" t="s">
        <v>616</v>
      </c>
      <c r="J161" s="177" t="s">
        <v>172</v>
      </c>
      <c r="K161" s="219">
        <v>1</v>
      </c>
      <c r="L161" s="289">
        <v>0</v>
      </c>
      <c r="M161" s="289"/>
      <c r="N161" s="282">
        <f t="shared" si="15"/>
        <v>0</v>
      </c>
      <c r="O161" s="283"/>
      <c r="P161" s="283"/>
      <c r="Q161" s="283"/>
      <c r="R161" s="141"/>
      <c r="T161" s="171" t="s">
        <v>5</v>
      </c>
      <c r="U161" s="44" t="s">
        <v>44</v>
      </c>
      <c r="V161" s="194"/>
      <c r="W161" s="172">
        <f t="shared" si="16"/>
        <v>0</v>
      </c>
      <c r="X161" s="172">
        <v>1.2449999999999999E-2</v>
      </c>
      <c r="Y161" s="172">
        <f t="shared" si="17"/>
        <v>1.2449999999999999E-2</v>
      </c>
      <c r="Z161" s="172">
        <v>0</v>
      </c>
      <c r="AA161" s="173">
        <f t="shared" si="18"/>
        <v>0</v>
      </c>
      <c r="AC161" s="184"/>
      <c r="AD161" s="202"/>
      <c r="AE161" s="203"/>
      <c r="AP161" s="19" t="s">
        <v>180</v>
      </c>
      <c r="AR161" s="19" t="s">
        <v>183</v>
      </c>
      <c r="AS161" s="19" t="s">
        <v>110</v>
      </c>
      <c r="AW161" s="19" t="s">
        <v>168</v>
      </c>
      <c r="BC161" s="114">
        <f t="shared" si="19"/>
        <v>0</v>
      </c>
      <c r="BD161" s="114">
        <f t="shared" si="20"/>
        <v>0</v>
      </c>
      <c r="BE161" s="114">
        <f t="shared" si="21"/>
        <v>0</v>
      </c>
      <c r="BF161" s="114">
        <f t="shared" si="22"/>
        <v>0</v>
      </c>
      <c r="BG161" s="114">
        <f t="shared" si="23"/>
        <v>0</v>
      </c>
      <c r="BH161" s="19" t="s">
        <v>110</v>
      </c>
      <c r="BI161" s="114">
        <f t="shared" si="24"/>
        <v>0</v>
      </c>
      <c r="BJ161" s="19" t="s">
        <v>171</v>
      </c>
      <c r="BK161" s="19" t="s">
        <v>223</v>
      </c>
    </row>
    <row r="162" spans="2:63" s="1" customFormat="1" ht="29.25" customHeight="1">
      <c r="B162" s="138"/>
      <c r="C162" s="167">
        <v>32</v>
      </c>
      <c r="D162" s="231" t="s">
        <v>169</v>
      </c>
      <c r="E162" s="224" t="s">
        <v>641</v>
      </c>
      <c r="F162" s="325" t="s">
        <v>617</v>
      </c>
      <c r="G162" s="325" t="s">
        <v>617</v>
      </c>
      <c r="H162" s="325" t="s">
        <v>617</v>
      </c>
      <c r="I162" s="319" t="s">
        <v>617</v>
      </c>
      <c r="J162" s="177" t="s">
        <v>172</v>
      </c>
      <c r="K162" s="219">
        <v>1</v>
      </c>
      <c r="L162" s="289">
        <v>0</v>
      </c>
      <c r="M162" s="289"/>
      <c r="N162" s="282">
        <f t="shared" si="15"/>
        <v>0</v>
      </c>
      <c r="O162" s="283"/>
      <c r="P162" s="283"/>
      <c r="Q162" s="283"/>
      <c r="R162" s="141"/>
      <c r="T162" s="171" t="s">
        <v>5</v>
      </c>
      <c r="U162" s="44" t="s">
        <v>44</v>
      </c>
      <c r="V162" s="194"/>
      <c r="W162" s="172">
        <f t="shared" si="16"/>
        <v>0</v>
      </c>
      <c r="X162" s="172">
        <v>3.95E-2</v>
      </c>
      <c r="Y162" s="172">
        <f t="shared" si="17"/>
        <v>3.95E-2</v>
      </c>
      <c r="Z162" s="172">
        <v>0</v>
      </c>
      <c r="AA162" s="173">
        <f t="shared" si="18"/>
        <v>0</v>
      </c>
      <c r="AC162" s="184"/>
      <c r="AD162" s="200"/>
      <c r="AE162" s="201"/>
      <c r="AP162" s="19" t="s">
        <v>180</v>
      </c>
      <c r="AR162" s="19" t="s">
        <v>183</v>
      </c>
      <c r="AS162" s="19" t="s">
        <v>110</v>
      </c>
      <c r="AW162" s="19" t="s">
        <v>168</v>
      </c>
      <c r="BC162" s="114">
        <f t="shared" si="19"/>
        <v>0</v>
      </c>
      <c r="BD162" s="114">
        <f t="shared" si="20"/>
        <v>0</v>
      </c>
      <c r="BE162" s="114">
        <f t="shared" si="21"/>
        <v>0</v>
      </c>
      <c r="BF162" s="114">
        <f t="shared" si="22"/>
        <v>0</v>
      </c>
      <c r="BG162" s="114">
        <f t="shared" si="23"/>
        <v>0</v>
      </c>
      <c r="BH162" s="19" t="s">
        <v>110</v>
      </c>
      <c r="BI162" s="114">
        <f t="shared" si="24"/>
        <v>0</v>
      </c>
      <c r="BJ162" s="19" t="s">
        <v>171</v>
      </c>
      <c r="BK162" s="19" t="s">
        <v>227</v>
      </c>
    </row>
    <row r="163" spans="2:63" s="1" customFormat="1" ht="25.5" customHeight="1">
      <c r="B163" s="138"/>
      <c r="C163" s="167">
        <v>33</v>
      </c>
      <c r="D163" s="231" t="s">
        <v>169</v>
      </c>
      <c r="E163" s="224" t="s">
        <v>642</v>
      </c>
      <c r="F163" s="325" t="s">
        <v>618</v>
      </c>
      <c r="G163" s="325" t="s">
        <v>618</v>
      </c>
      <c r="H163" s="325" t="s">
        <v>618</v>
      </c>
      <c r="I163" s="319" t="s">
        <v>618</v>
      </c>
      <c r="J163" s="177" t="s">
        <v>172</v>
      </c>
      <c r="K163" s="219">
        <v>1</v>
      </c>
      <c r="L163" s="289">
        <v>0</v>
      </c>
      <c r="M163" s="289"/>
      <c r="N163" s="282">
        <f t="shared" si="15"/>
        <v>0</v>
      </c>
      <c r="O163" s="283"/>
      <c r="P163" s="283"/>
      <c r="Q163" s="283"/>
      <c r="R163" s="141"/>
      <c r="T163" s="171" t="s">
        <v>5</v>
      </c>
      <c r="U163" s="44" t="s">
        <v>44</v>
      </c>
      <c r="V163" s="194"/>
      <c r="W163" s="172">
        <f t="shared" si="16"/>
        <v>0</v>
      </c>
      <c r="X163" s="172">
        <v>1.0500000000000001E-2</v>
      </c>
      <c r="Y163" s="172">
        <f t="shared" si="17"/>
        <v>1.0500000000000001E-2</v>
      </c>
      <c r="Z163" s="172">
        <v>0</v>
      </c>
      <c r="AA163" s="173">
        <f t="shared" si="18"/>
        <v>0</v>
      </c>
      <c r="AC163" s="184"/>
      <c r="AD163" s="202"/>
      <c r="AE163" s="203"/>
      <c r="AP163" s="19" t="s">
        <v>180</v>
      </c>
      <c r="AR163" s="19" t="s">
        <v>183</v>
      </c>
      <c r="AS163" s="19" t="s">
        <v>110</v>
      </c>
      <c r="AW163" s="19" t="s">
        <v>168</v>
      </c>
      <c r="BC163" s="114">
        <f t="shared" si="19"/>
        <v>0</v>
      </c>
      <c r="BD163" s="114">
        <f t="shared" si="20"/>
        <v>0</v>
      </c>
      <c r="BE163" s="114">
        <f t="shared" si="21"/>
        <v>0</v>
      </c>
      <c r="BF163" s="114">
        <f t="shared" si="22"/>
        <v>0</v>
      </c>
      <c r="BG163" s="114">
        <f t="shared" si="23"/>
        <v>0</v>
      </c>
      <c r="BH163" s="19" t="s">
        <v>110</v>
      </c>
      <c r="BI163" s="114">
        <f t="shared" si="24"/>
        <v>0</v>
      </c>
      <c r="BJ163" s="19" t="s">
        <v>171</v>
      </c>
      <c r="BK163" s="19" t="s">
        <v>228</v>
      </c>
    </row>
    <row r="164" spans="2:63" s="1" customFormat="1" ht="38.25" customHeight="1">
      <c r="B164" s="138"/>
      <c r="C164" s="167">
        <v>34</v>
      </c>
      <c r="D164" s="204" t="s">
        <v>169</v>
      </c>
      <c r="E164" s="224" t="s">
        <v>643</v>
      </c>
      <c r="F164" s="325" t="s">
        <v>619</v>
      </c>
      <c r="G164" s="325" t="s">
        <v>619</v>
      </c>
      <c r="H164" s="325" t="s">
        <v>619</v>
      </c>
      <c r="I164" s="319" t="s">
        <v>619</v>
      </c>
      <c r="J164" s="169" t="s">
        <v>172</v>
      </c>
      <c r="K164" s="219">
        <v>3</v>
      </c>
      <c r="L164" s="312">
        <v>0</v>
      </c>
      <c r="M164" s="312"/>
      <c r="N164" s="283">
        <f t="shared" si="15"/>
        <v>0</v>
      </c>
      <c r="O164" s="283"/>
      <c r="P164" s="283"/>
      <c r="Q164" s="283"/>
      <c r="R164" s="141"/>
      <c r="T164" s="171" t="s">
        <v>5</v>
      </c>
      <c r="U164" s="44" t="s">
        <v>44</v>
      </c>
      <c r="V164" s="194"/>
      <c r="W164" s="172">
        <f t="shared" si="16"/>
        <v>0</v>
      </c>
      <c r="X164" s="172">
        <v>0</v>
      </c>
      <c r="Y164" s="172">
        <f t="shared" si="17"/>
        <v>0</v>
      </c>
      <c r="Z164" s="172">
        <v>0</v>
      </c>
      <c r="AA164" s="173">
        <f t="shared" si="18"/>
        <v>0</v>
      </c>
      <c r="AC164" s="184"/>
      <c r="AD164" s="200"/>
      <c r="AE164" s="201"/>
      <c r="AP164" s="19" t="s">
        <v>171</v>
      </c>
      <c r="AR164" s="19" t="s">
        <v>169</v>
      </c>
      <c r="AS164" s="19" t="s">
        <v>110</v>
      </c>
      <c r="AW164" s="19" t="s">
        <v>168</v>
      </c>
      <c r="BC164" s="114">
        <f t="shared" si="19"/>
        <v>0</v>
      </c>
      <c r="BD164" s="114">
        <f t="shared" si="20"/>
        <v>0</v>
      </c>
      <c r="BE164" s="114">
        <f t="shared" si="21"/>
        <v>0</v>
      </c>
      <c r="BF164" s="114">
        <f t="shared" si="22"/>
        <v>0</v>
      </c>
      <c r="BG164" s="114">
        <f t="shared" si="23"/>
        <v>0</v>
      </c>
      <c r="BH164" s="19" t="s">
        <v>110</v>
      </c>
      <c r="BI164" s="114">
        <f t="shared" si="24"/>
        <v>0</v>
      </c>
      <c r="BJ164" s="19" t="s">
        <v>171</v>
      </c>
      <c r="BK164" s="19" t="s">
        <v>230</v>
      </c>
    </row>
    <row r="165" spans="2:63" s="1" customFormat="1" ht="38.25" customHeight="1">
      <c r="B165" s="138"/>
      <c r="C165" s="167">
        <v>35</v>
      </c>
      <c r="D165" s="231" t="s">
        <v>169</v>
      </c>
      <c r="E165" s="224" t="s">
        <v>315</v>
      </c>
      <c r="F165" s="325" t="s">
        <v>620</v>
      </c>
      <c r="G165" s="325" t="s">
        <v>620</v>
      </c>
      <c r="H165" s="325" t="s">
        <v>620</v>
      </c>
      <c r="I165" s="319" t="s">
        <v>620</v>
      </c>
      <c r="J165" s="169" t="s">
        <v>172</v>
      </c>
      <c r="K165" s="219">
        <v>1</v>
      </c>
      <c r="L165" s="289">
        <v>0</v>
      </c>
      <c r="M165" s="289"/>
      <c r="N165" s="282">
        <f t="shared" si="15"/>
        <v>0</v>
      </c>
      <c r="O165" s="283"/>
      <c r="P165" s="283"/>
      <c r="Q165" s="283"/>
      <c r="R165" s="141"/>
      <c r="T165" s="171" t="s">
        <v>5</v>
      </c>
      <c r="U165" s="44" t="s">
        <v>44</v>
      </c>
      <c r="V165" s="194"/>
      <c r="W165" s="172">
        <f t="shared" si="16"/>
        <v>0</v>
      </c>
      <c r="X165" s="172">
        <v>1.4999999999999999E-2</v>
      </c>
      <c r="Y165" s="172">
        <f t="shared" si="17"/>
        <v>1.4999999999999999E-2</v>
      </c>
      <c r="Z165" s="172">
        <v>0</v>
      </c>
      <c r="AA165" s="173">
        <f t="shared" si="18"/>
        <v>0</v>
      </c>
      <c r="AC165" s="184"/>
      <c r="AD165" s="200"/>
      <c r="AE165" s="201"/>
      <c r="AP165" s="19" t="s">
        <v>180</v>
      </c>
      <c r="AR165" s="19" t="s">
        <v>183</v>
      </c>
      <c r="AS165" s="19" t="s">
        <v>110</v>
      </c>
      <c r="AW165" s="19" t="s">
        <v>168</v>
      </c>
      <c r="BC165" s="114">
        <f t="shared" si="19"/>
        <v>0</v>
      </c>
      <c r="BD165" s="114">
        <f t="shared" si="20"/>
        <v>0</v>
      </c>
      <c r="BE165" s="114">
        <f t="shared" si="21"/>
        <v>0</v>
      </c>
      <c r="BF165" s="114">
        <f t="shared" si="22"/>
        <v>0</v>
      </c>
      <c r="BG165" s="114">
        <f t="shared" si="23"/>
        <v>0</v>
      </c>
      <c r="BH165" s="19" t="s">
        <v>110</v>
      </c>
      <c r="BI165" s="114">
        <f t="shared" si="24"/>
        <v>0</v>
      </c>
      <c r="BJ165" s="19" t="s">
        <v>171</v>
      </c>
      <c r="BK165" s="19" t="s">
        <v>231</v>
      </c>
    </row>
    <row r="166" spans="2:63" s="1" customFormat="1" ht="38.25" customHeight="1">
      <c r="B166" s="138"/>
      <c r="C166" s="167">
        <v>36</v>
      </c>
      <c r="D166" s="231" t="s">
        <v>169</v>
      </c>
      <c r="E166" s="224" t="s">
        <v>644</v>
      </c>
      <c r="F166" s="325" t="s">
        <v>621</v>
      </c>
      <c r="G166" s="325" t="s">
        <v>621</v>
      </c>
      <c r="H166" s="325" t="s">
        <v>621</v>
      </c>
      <c r="I166" s="319" t="s">
        <v>621</v>
      </c>
      <c r="J166" s="169" t="s">
        <v>172</v>
      </c>
      <c r="K166" s="219">
        <v>2</v>
      </c>
      <c r="L166" s="289">
        <v>0</v>
      </c>
      <c r="M166" s="289"/>
      <c r="N166" s="282">
        <f t="shared" si="15"/>
        <v>0</v>
      </c>
      <c r="O166" s="283"/>
      <c r="P166" s="283"/>
      <c r="Q166" s="283"/>
      <c r="R166" s="141"/>
      <c r="T166" s="171" t="s">
        <v>5</v>
      </c>
      <c r="U166" s="44" t="s">
        <v>44</v>
      </c>
      <c r="V166" s="194"/>
      <c r="W166" s="172">
        <f t="shared" si="16"/>
        <v>0</v>
      </c>
      <c r="X166" s="172">
        <v>9.9000000000000008E-3</v>
      </c>
      <c r="Y166" s="172">
        <f t="shared" si="17"/>
        <v>1.9800000000000002E-2</v>
      </c>
      <c r="Z166" s="172">
        <v>0</v>
      </c>
      <c r="AA166" s="173">
        <f t="shared" si="18"/>
        <v>0</v>
      </c>
      <c r="AC166" s="184"/>
      <c r="AD166" s="200"/>
      <c r="AE166" s="201"/>
      <c r="AP166" s="19" t="s">
        <v>180</v>
      </c>
      <c r="AR166" s="19" t="s">
        <v>183</v>
      </c>
      <c r="AS166" s="19" t="s">
        <v>110</v>
      </c>
      <c r="AW166" s="19" t="s">
        <v>168</v>
      </c>
      <c r="BC166" s="114">
        <f t="shared" si="19"/>
        <v>0</v>
      </c>
      <c r="BD166" s="114">
        <f t="shared" si="20"/>
        <v>0</v>
      </c>
      <c r="BE166" s="114">
        <f t="shared" si="21"/>
        <v>0</v>
      </c>
      <c r="BF166" s="114">
        <f t="shared" si="22"/>
        <v>0</v>
      </c>
      <c r="BG166" s="114">
        <f t="shared" si="23"/>
        <v>0</v>
      </c>
      <c r="BH166" s="19" t="s">
        <v>110</v>
      </c>
      <c r="BI166" s="114">
        <f t="shared" si="24"/>
        <v>0</v>
      </c>
      <c r="BJ166" s="19" t="s">
        <v>171</v>
      </c>
      <c r="BK166" s="19" t="s">
        <v>233</v>
      </c>
    </row>
    <row r="167" spans="2:63" s="1" customFormat="1" ht="38.25" customHeight="1">
      <c r="B167" s="138"/>
      <c r="C167" s="167">
        <v>37</v>
      </c>
      <c r="D167" s="231" t="s">
        <v>169</v>
      </c>
      <c r="E167" s="224" t="s">
        <v>645</v>
      </c>
      <c r="F167" s="325" t="s">
        <v>622</v>
      </c>
      <c r="G167" s="325" t="s">
        <v>622</v>
      </c>
      <c r="H167" s="325" t="s">
        <v>622</v>
      </c>
      <c r="I167" s="319" t="s">
        <v>622</v>
      </c>
      <c r="J167" s="169" t="s">
        <v>172</v>
      </c>
      <c r="K167" s="219">
        <v>2</v>
      </c>
      <c r="L167" s="289">
        <v>0</v>
      </c>
      <c r="M167" s="289"/>
      <c r="N167" s="282">
        <f t="shared" si="15"/>
        <v>0</v>
      </c>
      <c r="O167" s="283"/>
      <c r="P167" s="283"/>
      <c r="Q167" s="283"/>
      <c r="R167" s="141"/>
      <c r="T167" s="171" t="s">
        <v>5</v>
      </c>
      <c r="U167" s="44" t="s">
        <v>44</v>
      </c>
      <c r="V167" s="194"/>
      <c r="W167" s="172">
        <f t="shared" si="16"/>
        <v>0</v>
      </c>
      <c r="X167" s="172">
        <v>7.0000000000000001E-3</v>
      </c>
      <c r="Y167" s="172">
        <f t="shared" si="17"/>
        <v>1.4E-2</v>
      </c>
      <c r="Z167" s="172">
        <v>0</v>
      </c>
      <c r="AA167" s="173">
        <f t="shared" si="18"/>
        <v>0</v>
      </c>
      <c r="AC167" s="184"/>
      <c r="AD167" s="202"/>
      <c r="AE167" s="203"/>
      <c r="AP167" s="19" t="s">
        <v>180</v>
      </c>
      <c r="AR167" s="19" t="s">
        <v>183</v>
      </c>
      <c r="AS167" s="19" t="s">
        <v>110</v>
      </c>
      <c r="AW167" s="19" t="s">
        <v>168</v>
      </c>
      <c r="BC167" s="114">
        <f t="shared" si="19"/>
        <v>0</v>
      </c>
      <c r="BD167" s="114">
        <f t="shared" si="20"/>
        <v>0</v>
      </c>
      <c r="BE167" s="114">
        <f t="shared" si="21"/>
        <v>0</v>
      </c>
      <c r="BF167" s="114">
        <f t="shared" si="22"/>
        <v>0</v>
      </c>
      <c r="BG167" s="114">
        <f t="shared" si="23"/>
        <v>0</v>
      </c>
      <c r="BH167" s="19" t="s">
        <v>110</v>
      </c>
      <c r="BI167" s="114">
        <f t="shared" si="24"/>
        <v>0</v>
      </c>
      <c r="BJ167" s="19" t="s">
        <v>171</v>
      </c>
      <c r="BK167" s="19" t="s">
        <v>234</v>
      </c>
    </row>
    <row r="168" spans="2:63" s="1" customFormat="1" ht="25.5" customHeight="1">
      <c r="B168" s="138"/>
      <c r="C168" s="167">
        <v>38</v>
      </c>
      <c r="D168" s="231" t="s">
        <v>169</v>
      </c>
      <c r="E168" s="224" t="s">
        <v>646</v>
      </c>
      <c r="F168" s="325" t="s">
        <v>623</v>
      </c>
      <c r="G168" s="325" t="s">
        <v>623</v>
      </c>
      <c r="H168" s="325" t="s">
        <v>623</v>
      </c>
      <c r="I168" s="319" t="s">
        <v>623</v>
      </c>
      <c r="J168" s="169" t="s">
        <v>172</v>
      </c>
      <c r="K168" s="219">
        <v>1</v>
      </c>
      <c r="L168" s="289">
        <v>0</v>
      </c>
      <c r="M168" s="289"/>
      <c r="N168" s="282">
        <f t="shared" si="15"/>
        <v>0</v>
      </c>
      <c r="O168" s="283"/>
      <c r="P168" s="283"/>
      <c r="Q168" s="283"/>
      <c r="R168" s="141"/>
      <c r="T168" s="171" t="s">
        <v>5</v>
      </c>
      <c r="U168" s="44" t="s">
        <v>44</v>
      </c>
      <c r="V168" s="194"/>
      <c r="W168" s="172">
        <f t="shared" si="16"/>
        <v>0</v>
      </c>
      <c r="X168" s="172">
        <v>1.0500000000000001E-2</v>
      </c>
      <c r="Y168" s="172">
        <f t="shared" si="17"/>
        <v>1.0500000000000001E-2</v>
      </c>
      <c r="Z168" s="172">
        <v>0</v>
      </c>
      <c r="AA168" s="173">
        <f t="shared" si="18"/>
        <v>0</v>
      </c>
      <c r="AC168" s="184"/>
      <c r="AD168" s="202"/>
      <c r="AE168" s="203"/>
      <c r="AP168" s="19" t="s">
        <v>180</v>
      </c>
      <c r="AR168" s="19" t="s">
        <v>183</v>
      </c>
      <c r="AS168" s="19" t="s">
        <v>110</v>
      </c>
      <c r="AW168" s="19" t="s">
        <v>168</v>
      </c>
      <c r="BC168" s="114">
        <f t="shared" si="19"/>
        <v>0</v>
      </c>
      <c r="BD168" s="114">
        <f t="shared" si="20"/>
        <v>0</v>
      </c>
      <c r="BE168" s="114">
        <f t="shared" si="21"/>
        <v>0</v>
      </c>
      <c r="BF168" s="114">
        <f t="shared" si="22"/>
        <v>0</v>
      </c>
      <c r="BG168" s="114">
        <f t="shared" si="23"/>
        <v>0</v>
      </c>
      <c r="BH168" s="19" t="s">
        <v>110</v>
      </c>
      <c r="BI168" s="114">
        <f t="shared" si="24"/>
        <v>0</v>
      </c>
      <c r="BJ168" s="19" t="s">
        <v>171</v>
      </c>
      <c r="BK168" s="19" t="s">
        <v>236</v>
      </c>
    </row>
    <row r="169" spans="2:63" s="1" customFormat="1" ht="38.25" customHeight="1">
      <c r="B169" s="138"/>
      <c r="C169" s="167">
        <v>39</v>
      </c>
      <c r="D169" s="231" t="s">
        <v>169</v>
      </c>
      <c r="E169" s="224" t="s">
        <v>316</v>
      </c>
      <c r="F169" s="325" t="s">
        <v>624</v>
      </c>
      <c r="G169" s="325" t="s">
        <v>624</v>
      </c>
      <c r="H169" s="325" t="s">
        <v>624</v>
      </c>
      <c r="I169" s="319" t="s">
        <v>624</v>
      </c>
      <c r="J169" s="169" t="s">
        <v>172</v>
      </c>
      <c r="K169" s="219">
        <v>1</v>
      </c>
      <c r="L169" s="289">
        <v>0</v>
      </c>
      <c r="M169" s="289"/>
      <c r="N169" s="282">
        <f t="shared" si="15"/>
        <v>0</v>
      </c>
      <c r="O169" s="283"/>
      <c r="P169" s="283"/>
      <c r="Q169" s="283"/>
      <c r="R169" s="141"/>
      <c r="T169" s="171" t="s">
        <v>5</v>
      </c>
      <c r="U169" s="44" t="s">
        <v>44</v>
      </c>
      <c r="V169" s="194"/>
      <c r="W169" s="172">
        <f t="shared" si="16"/>
        <v>0</v>
      </c>
      <c r="X169" s="172">
        <v>0.01</v>
      </c>
      <c r="Y169" s="172">
        <f t="shared" si="17"/>
        <v>0.01</v>
      </c>
      <c r="Z169" s="172">
        <v>0</v>
      </c>
      <c r="AA169" s="173">
        <f t="shared" si="18"/>
        <v>0</v>
      </c>
      <c r="AC169" s="184"/>
      <c r="AD169" s="202"/>
      <c r="AE169" s="203"/>
      <c r="AP169" s="19" t="s">
        <v>180</v>
      </c>
      <c r="AR169" s="19" t="s">
        <v>183</v>
      </c>
      <c r="AS169" s="19" t="s">
        <v>110</v>
      </c>
      <c r="AW169" s="19" t="s">
        <v>168</v>
      </c>
      <c r="BC169" s="114">
        <f t="shared" si="19"/>
        <v>0</v>
      </c>
      <c r="BD169" s="114">
        <f t="shared" si="20"/>
        <v>0</v>
      </c>
      <c r="BE169" s="114">
        <f t="shared" si="21"/>
        <v>0</v>
      </c>
      <c r="BF169" s="114">
        <f t="shared" si="22"/>
        <v>0</v>
      </c>
      <c r="BG169" s="114">
        <f t="shared" si="23"/>
        <v>0</v>
      </c>
      <c r="BH169" s="19" t="s">
        <v>110</v>
      </c>
      <c r="BI169" s="114">
        <f t="shared" si="24"/>
        <v>0</v>
      </c>
      <c r="BJ169" s="19" t="s">
        <v>171</v>
      </c>
      <c r="BK169" s="19" t="s">
        <v>237</v>
      </c>
    </row>
    <row r="170" spans="2:63" s="1" customFormat="1" ht="38.25" customHeight="1">
      <c r="B170" s="138"/>
      <c r="C170" s="167">
        <v>40</v>
      </c>
      <c r="D170" s="223" t="s">
        <v>169</v>
      </c>
      <c r="E170" s="224" t="s">
        <v>647</v>
      </c>
      <c r="F170" s="325" t="s">
        <v>625</v>
      </c>
      <c r="G170" s="325" t="s">
        <v>625</v>
      </c>
      <c r="H170" s="325" t="s">
        <v>625</v>
      </c>
      <c r="I170" s="319" t="s">
        <v>625</v>
      </c>
      <c r="J170" s="169" t="s">
        <v>172</v>
      </c>
      <c r="K170" s="219">
        <v>1</v>
      </c>
      <c r="L170" s="289">
        <v>0</v>
      </c>
      <c r="M170" s="289"/>
      <c r="N170" s="282">
        <f t="shared" si="15"/>
        <v>0</v>
      </c>
      <c r="O170" s="283"/>
      <c r="P170" s="283"/>
      <c r="Q170" s="283"/>
      <c r="R170" s="141"/>
      <c r="T170" s="171" t="s">
        <v>5</v>
      </c>
      <c r="U170" s="44" t="s">
        <v>44</v>
      </c>
      <c r="V170" s="194"/>
      <c r="W170" s="172">
        <f t="shared" si="16"/>
        <v>0</v>
      </c>
      <c r="X170" s="172">
        <v>1.0999999999999999E-2</v>
      </c>
      <c r="Y170" s="172">
        <f t="shared" si="17"/>
        <v>1.0999999999999999E-2</v>
      </c>
      <c r="Z170" s="172">
        <v>0</v>
      </c>
      <c r="AA170" s="173">
        <f t="shared" si="18"/>
        <v>0</v>
      </c>
      <c r="AC170" s="184"/>
      <c r="AD170" s="202"/>
      <c r="AE170" s="203"/>
      <c r="AP170" s="19" t="s">
        <v>180</v>
      </c>
      <c r="AR170" s="19" t="s">
        <v>183</v>
      </c>
      <c r="AS170" s="19" t="s">
        <v>110</v>
      </c>
      <c r="AW170" s="19" t="s">
        <v>168</v>
      </c>
      <c r="BC170" s="114">
        <f t="shared" si="19"/>
        <v>0</v>
      </c>
      <c r="BD170" s="114">
        <f t="shared" si="20"/>
        <v>0</v>
      </c>
      <c r="BE170" s="114">
        <f t="shared" si="21"/>
        <v>0</v>
      </c>
      <c r="BF170" s="114">
        <f t="shared" si="22"/>
        <v>0</v>
      </c>
      <c r="BG170" s="114">
        <f t="shared" si="23"/>
        <v>0</v>
      </c>
      <c r="BH170" s="19" t="s">
        <v>110</v>
      </c>
      <c r="BI170" s="114">
        <f t="shared" si="24"/>
        <v>0</v>
      </c>
      <c r="BJ170" s="19" t="s">
        <v>171</v>
      </c>
      <c r="BK170" s="19" t="s">
        <v>240</v>
      </c>
    </row>
    <row r="171" spans="2:63" s="1" customFormat="1" ht="27" customHeight="1">
      <c r="B171" s="138"/>
      <c r="C171" s="167">
        <v>41</v>
      </c>
      <c r="D171" s="231" t="s">
        <v>183</v>
      </c>
      <c r="E171" s="230" t="s">
        <v>648</v>
      </c>
      <c r="F171" s="326" t="s">
        <v>626</v>
      </c>
      <c r="G171" s="326" t="s">
        <v>626</v>
      </c>
      <c r="H171" s="326" t="s">
        <v>626</v>
      </c>
      <c r="I171" s="322" t="s">
        <v>626</v>
      </c>
      <c r="J171" s="169" t="s">
        <v>175</v>
      </c>
      <c r="K171" s="219">
        <v>71</v>
      </c>
      <c r="L171" s="289">
        <v>0</v>
      </c>
      <c r="M171" s="289"/>
      <c r="N171" s="282">
        <f t="shared" si="15"/>
        <v>0</v>
      </c>
      <c r="O171" s="283"/>
      <c r="P171" s="283"/>
      <c r="Q171" s="283"/>
      <c r="R171" s="141"/>
      <c r="T171" s="171" t="s">
        <v>5</v>
      </c>
      <c r="U171" s="44" t="s">
        <v>44</v>
      </c>
      <c r="V171" s="194"/>
      <c r="W171" s="172">
        <f t="shared" si="16"/>
        <v>0</v>
      </c>
      <c r="X171" s="172">
        <v>1.0999999999999999E-2</v>
      </c>
      <c r="Y171" s="172">
        <f t="shared" si="17"/>
        <v>0.78099999999999992</v>
      </c>
      <c r="Z171" s="172">
        <v>0</v>
      </c>
      <c r="AA171" s="173">
        <f t="shared" si="18"/>
        <v>0</v>
      </c>
      <c r="AC171" s="184"/>
      <c r="AD171" s="202"/>
      <c r="AE171" s="203"/>
      <c r="AP171" s="19" t="s">
        <v>180</v>
      </c>
      <c r="AR171" s="19" t="s">
        <v>183</v>
      </c>
      <c r="AS171" s="19" t="s">
        <v>110</v>
      </c>
      <c r="AW171" s="19" t="s">
        <v>168</v>
      </c>
      <c r="BC171" s="114">
        <f t="shared" si="19"/>
        <v>0</v>
      </c>
      <c r="BD171" s="114">
        <f t="shared" si="20"/>
        <v>0</v>
      </c>
      <c r="BE171" s="114">
        <f t="shared" si="21"/>
        <v>0</v>
      </c>
      <c r="BF171" s="114">
        <f t="shared" si="22"/>
        <v>0</v>
      </c>
      <c r="BG171" s="114">
        <f t="shared" si="23"/>
        <v>0</v>
      </c>
      <c r="BH171" s="19" t="s">
        <v>110</v>
      </c>
      <c r="BI171" s="114">
        <f t="shared" si="24"/>
        <v>0</v>
      </c>
      <c r="BJ171" s="19" t="s">
        <v>171</v>
      </c>
      <c r="BK171" s="19" t="s">
        <v>242</v>
      </c>
    </row>
    <row r="172" spans="2:63" s="1" customFormat="1" ht="27" customHeight="1">
      <c r="B172" s="138"/>
      <c r="C172" s="167">
        <v>42</v>
      </c>
      <c r="D172" s="231" t="s">
        <v>169</v>
      </c>
      <c r="E172" s="229" t="s">
        <v>317</v>
      </c>
      <c r="F172" s="325" t="s">
        <v>627</v>
      </c>
      <c r="G172" s="333"/>
      <c r="H172" s="333"/>
      <c r="I172" s="334"/>
      <c r="J172" s="169" t="s">
        <v>172</v>
      </c>
      <c r="K172" s="219">
        <v>2</v>
      </c>
      <c r="L172" s="289">
        <v>0</v>
      </c>
      <c r="M172" s="289"/>
      <c r="N172" s="282">
        <f t="shared" ref="N172:N179" si="25">ROUND(L172*K172,2)</f>
        <v>0</v>
      </c>
      <c r="O172" s="283"/>
      <c r="P172" s="283"/>
      <c r="Q172" s="283"/>
      <c r="R172" s="141"/>
      <c r="T172" s="171"/>
      <c r="U172" s="44"/>
      <c r="V172" s="194"/>
      <c r="W172" s="172"/>
      <c r="X172" s="172"/>
      <c r="Y172" s="172"/>
      <c r="Z172" s="172"/>
      <c r="AA172" s="173"/>
      <c r="AC172" s="184"/>
      <c r="AD172" s="202"/>
      <c r="AE172" s="203"/>
      <c r="AP172" s="19"/>
      <c r="AR172" s="19"/>
      <c r="AS172" s="19"/>
      <c r="AW172" s="19"/>
      <c r="BC172" s="114"/>
      <c r="BD172" s="114"/>
      <c r="BE172" s="114"/>
      <c r="BF172" s="114"/>
      <c r="BG172" s="114"/>
      <c r="BH172" s="19"/>
      <c r="BI172" s="114"/>
      <c r="BJ172" s="19"/>
      <c r="BK172" s="19"/>
    </row>
    <row r="173" spans="2:63" s="1" customFormat="1" ht="27" customHeight="1">
      <c r="B173" s="138"/>
      <c r="C173" s="167">
        <v>43</v>
      </c>
      <c r="D173" s="231" t="s">
        <v>169</v>
      </c>
      <c r="E173" s="229" t="s">
        <v>649</v>
      </c>
      <c r="F173" s="325" t="s">
        <v>628</v>
      </c>
      <c r="G173" s="333"/>
      <c r="H173" s="333"/>
      <c r="I173" s="334"/>
      <c r="J173" s="169" t="s">
        <v>172</v>
      </c>
      <c r="K173" s="219">
        <v>1</v>
      </c>
      <c r="L173" s="289">
        <v>0</v>
      </c>
      <c r="M173" s="289"/>
      <c r="N173" s="282">
        <f t="shared" si="25"/>
        <v>0</v>
      </c>
      <c r="O173" s="283"/>
      <c r="P173" s="283"/>
      <c r="Q173" s="283"/>
      <c r="R173" s="141"/>
      <c r="T173" s="171"/>
      <c r="U173" s="44"/>
      <c r="V173" s="194"/>
      <c r="W173" s="172"/>
      <c r="X173" s="172"/>
      <c r="Y173" s="172"/>
      <c r="Z173" s="172"/>
      <c r="AA173" s="173"/>
      <c r="AC173" s="184"/>
      <c r="AD173" s="202"/>
      <c r="AE173" s="203"/>
      <c r="AP173" s="19"/>
      <c r="AR173" s="19"/>
      <c r="AS173" s="19"/>
      <c r="AW173" s="19"/>
      <c r="BC173" s="114"/>
      <c r="BD173" s="114"/>
      <c r="BE173" s="114"/>
      <c r="BF173" s="114"/>
      <c r="BG173" s="114"/>
      <c r="BH173" s="19"/>
      <c r="BI173" s="114"/>
      <c r="BJ173" s="19"/>
      <c r="BK173" s="19"/>
    </row>
    <row r="174" spans="2:63" s="1" customFormat="1" ht="27" customHeight="1">
      <c r="B174" s="138"/>
      <c r="C174" s="167">
        <v>44</v>
      </c>
      <c r="D174" s="231" t="s">
        <v>169</v>
      </c>
      <c r="E174" s="229" t="s">
        <v>650</v>
      </c>
      <c r="F174" s="325" t="s">
        <v>629</v>
      </c>
      <c r="G174" s="333" t="s">
        <v>629</v>
      </c>
      <c r="H174" s="333" t="s">
        <v>629</v>
      </c>
      <c r="I174" s="334" t="s">
        <v>629</v>
      </c>
      <c r="J174" s="169" t="s">
        <v>172</v>
      </c>
      <c r="K174" s="219">
        <v>1</v>
      </c>
      <c r="L174" s="289">
        <v>0</v>
      </c>
      <c r="M174" s="289"/>
      <c r="N174" s="282">
        <f t="shared" si="25"/>
        <v>0</v>
      </c>
      <c r="O174" s="283"/>
      <c r="P174" s="283"/>
      <c r="Q174" s="283"/>
      <c r="R174" s="141"/>
      <c r="T174" s="171"/>
      <c r="U174" s="44"/>
      <c r="V174" s="194"/>
      <c r="W174" s="172"/>
      <c r="X174" s="172"/>
      <c r="Y174" s="172"/>
      <c r="Z174" s="172"/>
      <c r="AA174" s="173"/>
      <c r="AC174" s="184"/>
      <c r="AD174" s="202"/>
      <c r="AE174" s="203"/>
      <c r="AP174" s="19"/>
      <c r="AR174" s="19"/>
      <c r="AS174" s="19"/>
      <c r="AW174" s="19"/>
      <c r="BC174" s="114"/>
      <c r="BD174" s="114"/>
      <c r="BE174" s="114"/>
      <c r="BF174" s="114"/>
      <c r="BG174" s="114"/>
      <c r="BH174" s="19"/>
      <c r="BI174" s="114"/>
      <c r="BJ174" s="19"/>
      <c r="BK174" s="19"/>
    </row>
    <row r="175" spans="2:63" s="1" customFormat="1" ht="27" customHeight="1">
      <c r="B175" s="138"/>
      <c r="C175" s="167">
        <v>45</v>
      </c>
      <c r="D175" s="231" t="s">
        <v>169</v>
      </c>
      <c r="E175" s="229" t="s">
        <v>651</v>
      </c>
      <c r="F175" s="325" t="s">
        <v>602</v>
      </c>
      <c r="G175" s="333" t="s">
        <v>602</v>
      </c>
      <c r="H175" s="333" t="s">
        <v>602</v>
      </c>
      <c r="I175" s="334" t="s">
        <v>602</v>
      </c>
      <c r="J175" s="169" t="s">
        <v>172</v>
      </c>
      <c r="K175" s="219">
        <v>2</v>
      </c>
      <c r="L175" s="289">
        <v>0</v>
      </c>
      <c r="M175" s="289"/>
      <c r="N175" s="282">
        <f t="shared" si="25"/>
        <v>0</v>
      </c>
      <c r="O175" s="283"/>
      <c r="P175" s="283"/>
      <c r="Q175" s="283"/>
      <c r="R175" s="141"/>
      <c r="T175" s="171"/>
      <c r="U175" s="44"/>
      <c r="V175" s="194"/>
      <c r="W175" s="172"/>
      <c r="X175" s="172"/>
      <c r="Y175" s="172"/>
      <c r="Z175" s="172"/>
      <c r="AA175" s="173"/>
      <c r="AC175" s="184"/>
      <c r="AD175" s="202"/>
      <c r="AE175" s="203"/>
      <c r="AP175" s="19"/>
      <c r="AR175" s="19"/>
      <c r="AS175" s="19"/>
      <c r="AW175" s="19"/>
      <c r="BC175" s="114"/>
      <c r="BD175" s="114"/>
      <c r="BE175" s="114"/>
      <c r="BF175" s="114"/>
      <c r="BG175" s="114"/>
      <c r="BH175" s="19"/>
      <c r="BI175" s="114"/>
      <c r="BJ175" s="19"/>
      <c r="BK175" s="19"/>
    </row>
    <row r="176" spans="2:63" s="1" customFormat="1" ht="27" customHeight="1">
      <c r="B176" s="138"/>
      <c r="C176" s="167">
        <v>46</v>
      </c>
      <c r="D176" s="231" t="s">
        <v>169</v>
      </c>
      <c r="E176" s="224" t="s">
        <v>652</v>
      </c>
      <c r="F176" s="325" t="s">
        <v>603</v>
      </c>
      <c r="G176" s="333" t="s">
        <v>603</v>
      </c>
      <c r="H176" s="333" t="s">
        <v>603</v>
      </c>
      <c r="I176" s="334" t="s">
        <v>603</v>
      </c>
      <c r="J176" s="169" t="s">
        <v>172</v>
      </c>
      <c r="K176" s="219">
        <v>2</v>
      </c>
      <c r="L176" s="289">
        <v>0</v>
      </c>
      <c r="M176" s="289"/>
      <c r="N176" s="282">
        <f t="shared" si="25"/>
        <v>0</v>
      </c>
      <c r="O176" s="283"/>
      <c r="P176" s="283"/>
      <c r="Q176" s="283"/>
      <c r="R176" s="141"/>
      <c r="T176" s="171"/>
      <c r="U176" s="44"/>
      <c r="V176" s="194"/>
      <c r="W176" s="172"/>
      <c r="X176" s="172"/>
      <c r="Y176" s="172"/>
      <c r="Z176" s="172"/>
      <c r="AA176" s="173"/>
      <c r="AC176" s="184"/>
      <c r="AD176" s="202"/>
      <c r="AE176" s="203"/>
      <c r="AP176" s="19"/>
      <c r="AR176" s="19"/>
      <c r="AS176" s="19"/>
      <c r="AW176" s="19"/>
      <c r="BC176" s="114"/>
      <c r="BD176" s="114"/>
      <c r="BE176" s="114"/>
      <c r="BF176" s="114"/>
      <c r="BG176" s="114"/>
      <c r="BH176" s="19"/>
      <c r="BI176" s="114"/>
      <c r="BJ176" s="19"/>
      <c r="BK176" s="19"/>
    </row>
    <row r="177" spans="2:63" s="1" customFormat="1" ht="27" customHeight="1">
      <c r="B177" s="138"/>
      <c r="C177" s="167">
        <v>47</v>
      </c>
      <c r="D177" s="231" t="s">
        <v>169</v>
      </c>
      <c r="E177" s="224" t="s">
        <v>653</v>
      </c>
      <c r="F177" s="325" t="s">
        <v>630</v>
      </c>
      <c r="G177" s="333" t="s">
        <v>630</v>
      </c>
      <c r="H177" s="333" t="s">
        <v>630</v>
      </c>
      <c r="I177" s="334" t="s">
        <v>630</v>
      </c>
      <c r="J177" s="169" t="s">
        <v>172</v>
      </c>
      <c r="K177" s="219">
        <v>1</v>
      </c>
      <c r="L177" s="289">
        <v>0</v>
      </c>
      <c r="M177" s="289"/>
      <c r="N177" s="282">
        <f t="shared" si="25"/>
        <v>0</v>
      </c>
      <c r="O177" s="283"/>
      <c r="P177" s="283"/>
      <c r="Q177" s="283"/>
      <c r="R177" s="141"/>
      <c r="T177" s="171"/>
      <c r="U177" s="44"/>
      <c r="V177" s="194"/>
      <c r="W177" s="172"/>
      <c r="X177" s="172"/>
      <c r="Y177" s="172"/>
      <c r="Z177" s="172"/>
      <c r="AA177" s="173"/>
      <c r="AC177" s="184"/>
      <c r="AD177" s="202"/>
      <c r="AE177" s="203"/>
      <c r="AP177" s="19"/>
      <c r="AR177" s="19"/>
      <c r="AS177" s="19"/>
      <c r="AW177" s="19"/>
      <c r="BC177" s="114"/>
      <c r="BD177" s="114"/>
      <c r="BE177" s="114"/>
      <c r="BF177" s="114"/>
      <c r="BG177" s="114"/>
      <c r="BH177" s="19"/>
      <c r="BI177" s="114"/>
      <c r="BJ177" s="19"/>
      <c r="BK177" s="19"/>
    </row>
    <row r="178" spans="2:63" s="1" customFormat="1" ht="27" customHeight="1">
      <c r="B178" s="138"/>
      <c r="C178" s="167">
        <v>48</v>
      </c>
      <c r="D178" s="231" t="s">
        <v>169</v>
      </c>
      <c r="E178" s="224" t="s">
        <v>654</v>
      </c>
      <c r="F178" s="325" t="s">
        <v>631</v>
      </c>
      <c r="G178" s="333" t="s">
        <v>631</v>
      </c>
      <c r="H178" s="333" t="s">
        <v>631</v>
      </c>
      <c r="I178" s="334" t="s">
        <v>631</v>
      </c>
      <c r="J178" s="169" t="s">
        <v>172</v>
      </c>
      <c r="K178" s="219">
        <v>2</v>
      </c>
      <c r="L178" s="289">
        <v>0</v>
      </c>
      <c r="M178" s="289"/>
      <c r="N178" s="282">
        <f t="shared" si="25"/>
        <v>0</v>
      </c>
      <c r="O178" s="283"/>
      <c r="P178" s="283"/>
      <c r="Q178" s="283"/>
      <c r="R178" s="141"/>
      <c r="T178" s="171"/>
      <c r="U178" s="44"/>
      <c r="V178" s="194"/>
      <c r="W178" s="172"/>
      <c r="X178" s="172"/>
      <c r="Y178" s="172"/>
      <c r="Z178" s="172"/>
      <c r="AA178" s="173"/>
      <c r="AC178" s="184"/>
      <c r="AD178" s="202"/>
      <c r="AE178" s="203"/>
      <c r="AP178" s="19"/>
      <c r="AR178" s="19"/>
      <c r="AS178" s="19"/>
      <c r="AW178" s="19"/>
      <c r="BC178" s="114"/>
      <c r="BD178" s="114"/>
      <c r="BE178" s="114"/>
      <c r="BF178" s="114"/>
      <c r="BG178" s="114"/>
      <c r="BH178" s="19"/>
      <c r="BI178" s="114"/>
      <c r="BJ178" s="19"/>
      <c r="BK178" s="19"/>
    </row>
    <row r="179" spans="2:63" s="1" customFormat="1" ht="27" customHeight="1">
      <c r="B179" s="138"/>
      <c r="C179" s="167">
        <v>49</v>
      </c>
      <c r="D179" s="231" t="s">
        <v>169</v>
      </c>
      <c r="E179" s="224" t="s">
        <v>655</v>
      </c>
      <c r="F179" s="325" t="s">
        <v>632</v>
      </c>
      <c r="G179" s="333" t="s">
        <v>632</v>
      </c>
      <c r="H179" s="333" t="s">
        <v>632</v>
      </c>
      <c r="I179" s="334" t="s">
        <v>632</v>
      </c>
      <c r="J179" s="169" t="s">
        <v>172</v>
      </c>
      <c r="K179" s="219">
        <v>2</v>
      </c>
      <c r="L179" s="289">
        <v>0</v>
      </c>
      <c r="M179" s="289"/>
      <c r="N179" s="282">
        <f t="shared" si="25"/>
        <v>0</v>
      </c>
      <c r="O179" s="283"/>
      <c r="P179" s="283"/>
      <c r="Q179" s="283"/>
      <c r="R179" s="141"/>
      <c r="T179" s="171"/>
      <c r="U179" s="44"/>
      <c r="V179" s="194"/>
      <c r="W179" s="172"/>
      <c r="X179" s="172"/>
      <c r="Y179" s="172"/>
      <c r="Z179" s="172"/>
      <c r="AA179" s="173"/>
      <c r="AC179" s="184"/>
      <c r="AD179" s="202"/>
      <c r="AE179" s="203"/>
      <c r="AP179" s="19"/>
      <c r="AR179" s="19"/>
      <c r="AS179" s="19"/>
      <c r="AW179" s="19"/>
      <c r="BC179" s="114"/>
      <c r="BD179" s="114"/>
      <c r="BE179" s="114"/>
      <c r="BF179" s="114"/>
      <c r="BG179" s="114"/>
      <c r="BH179" s="19"/>
      <c r="BI179" s="114"/>
      <c r="BJ179" s="19"/>
      <c r="BK179" s="19"/>
    </row>
    <row r="180" spans="2:63" s="1" customFormat="1" ht="38.25" customHeight="1">
      <c r="B180" s="138"/>
      <c r="C180" s="167">
        <v>50</v>
      </c>
      <c r="D180" s="231" t="s">
        <v>169</v>
      </c>
      <c r="E180" s="230" t="s">
        <v>656</v>
      </c>
      <c r="F180" s="326" t="s">
        <v>633</v>
      </c>
      <c r="G180" s="326" t="s">
        <v>633</v>
      </c>
      <c r="H180" s="326" t="s">
        <v>633</v>
      </c>
      <c r="I180" s="322" t="s">
        <v>633</v>
      </c>
      <c r="J180" s="169" t="s">
        <v>172</v>
      </c>
      <c r="K180" s="219">
        <v>8</v>
      </c>
      <c r="L180" s="289">
        <v>0</v>
      </c>
      <c r="M180" s="289"/>
      <c r="N180" s="282">
        <f t="shared" si="15"/>
        <v>0</v>
      </c>
      <c r="O180" s="283"/>
      <c r="P180" s="283"/>
      <c r="Q180" s="283"/>
      <c r="R180" s="141"/>
      <c r="T180" s="171" t="s">
        <v>5</v>
      </c>
      <c r="U180" s="44" t="s">
        <v>44</v>
      </c>
      <c r="V180" s="194"/>
      <c r="W180" s="172">
        <f t="shared" si="16"/>
        <v>0</v>
      </c>
      <c r="X180" s="172">
        <v>7.0000000000000001E-3</v>
      </c>
      <c r="Y180" s="172">
        <f t="shared" si="17"/>
        <v>5.6000000000000001E-2</v>
      </c>
      <c r="Z180" s="172">
        <v>0</v>
      </c>
      <c r="AA180" s="173">
        <f t="shared" si="18"/>
        <v>0</v>
      </c>
      <c r="AC180" s="184"/>
      <c r="AD180" s="200"/>
      <c r="AE180" s="201"/>
      <c r="AP180" s="19" t="s">
        <v>180</v>
      </c>
      <c r="AR180" s="19" t="s">
        <v>183</v>
      </c>
      <c r="AS180" s="19" t="s">
        <v>110</v>
      </c>
      <c r="AW180" s="19" t="s">
        <v>168</v>
      </c>
      <c r="BC180" s="114">
        <f>IF(U180="základná",N180,0)</f>
        <v>0</v>
      </c>
      <c r="BD180" s="114">
        <f>IF(U180="znížená",N180,0)</f>
        <v>0</v>
      </c>
      <c r="BE180" s="114">
        <f>IF(U180="zákl. prenesená",N180,0)</f>
        <v>0</v>
      </c>
      <c r="BF180" s="114">
        <f>IF(U180="zníž. prenesená",N180,0)</f>
        <v>0</v>
      </c>
      <c r="BG180" s="114">
        <f>IF(U180="nulová",N180,0)</f>
        <v>0</v>
      </c>
      <c r="BH180" s="19" t="s">
        <v>110</v>
      </c>
      <c r="BI180" s="114">
        <f>ROUND(L180*K180,2)</f>
        <v>0</v>
      </c>
      <c r="BJ180" s="19" t="s">
        <v>171</v>
      </c>
      <c r="BK180" s="19" t="s">
        <v>243</v>
      </c>
    </row>
    <row r="181" spans="2:63" s="1" customFormat="1" ht="38.25" customHeight="1">
      <c r="B181" s="138"/>
      <c r="C181" s="167">
        <v>51</v>
      </c>
      <c r="D181" s="231" t="s">
        <v>183</v>
      </c>
      <c r="E181" s="233" t="s">
        <v>657</v>
      </c>
      <c r="F181" s="326" t="s">
        <v>658</v>
      </c>
      <c r="G181" s="326" t="s">
        <v>633</v>
      </c>
      <c r="H181" s="326" t="s">
        <v>633</v>
      </c>
      <c r="I181" s="322" t="s">
        <v>633</v>
      </c>
      <c r="J181" s="169" t="s">
        <v>175</v>
      </c>
      <c r="K181" s="219">
        <v>71</v>
      </c>
      <c r="L181" s="289">
        <v>0</v>
      </c>
      <c r="M181" s="289"/>
      <c r="N181" s="282">
        <f t="shared" ref="N181" si="26">ROUND(L181*K181,2)</f>
        <v>0</v>
      </c>
      <c r="O181" s="283"/>
      <c r="P181" s="283"/>
      <c r="Q181" s="283"/>
      <c r="R181" s="141"/>
      <c r="T181" s="232"/>
      <c r="U181" s="44"/>
      <c r="V181" s="194"/>
      <c r="W181" s="172"/>
      <c r="X181" s="172"/>
      <c r="Y181" s="172"/>
      <c r="Z181" s="172"/>
      <c r="AA181" s="173"/>
      <c r="AC181" s="184"/>
      <c r="AD181" s="200"/>
      <c r="AE181" s="201"/>
      <c r="AP181" s="19"/>
      <c r="AR181" s="19"/>
      <c r="AS181" s="19"/>
      <c r="AW181" s="19"/>
      <c r="BC181" s="114"/>
      <c r="BD181" s="114"/>
      <c r="BE181" s="114"/>
      <c r="BF181" s="114"/>
      <c r="BG181" s="114"/>
      <c r="BH181" s="19"/>
      <c r="BI181" s="114"/>
      <c r="BJ181" s="19"/>
      <c r="BK181" s="19"/>
    </row>
    <row r="182" spans="2:63" s="10" customFormat="1" ht="29.85" customHeight="1">
      <c r="B182" s="156"/>
      <c r="C182" s="157"/>
      <c r="D182" s="166" t="s">
        <v>141</v>
      </c>
      <c r="E182" s="166"/>
      <c r="F182" s="166"/>
      <c r="G182" s="166"/>
      <c r="H182" s="166"/>
      <c r="I182" s="166"/>
      <c r="J182" s="166"/>
      <c r="K182" s="166"/>
      <c r="L182" s="166"/>
      <c r="M182" s="166"/>
      <c r="N182" s="323">
        <f>BI182</f>
        <v>0</v>
      </c>
      <c r="O182" s="324"/>
      <c r="P182" s="324"/>
      <c r="Q182" s="324"/>
      <c r="R182" s="159"/>
      <c r="T182" s="160"/>
      <c r="U182" s="157"/>
      <c r="V182" s="157"/>
      <c r="W182" s="161">
        <f>W183</f>
        <v>0</v>
      </c>
      <c r="X182" s="157"/>
      <c r="Y182" s="161">
        <f>Y183</f>
        <v>0</v>
      </c>
      <c r="Z182" s="157"/>
      <c r="AA182" s="162">
        <f>AA183</f>
        <v>0</v>
      </c>
      <c r="AC182" s="184"/>
      <c r="AD182" s="157"/>
      <c r="AE182" s="157"/>
      <c r="AP182" s="163" t="s">
        <v>85</v>
      </c>
      <c r="AR182" s="164" t="s">
        <v>76</v>
      </c>
      <c r="AS182" s="164" t="s">
        <v>85</v>
      </c>
      <c r="AW182" s="163" t="s">
        <v>168</v>
      </c>
      <c r="BI182" s="165">
        <f>BI183</f>
        <v>0</v>
      </c>
    </row>
    <row r="183" spans="2:63" s="1" customFormat="1" ht="38.25" customHeight="1">
      <c r="B183" s="138"/>
      <c r="C183" s="167">
        <v>52</v>
      </c>
      <c r="D183" s="167" t="s">
        <v>169</v>
      </c>
      <c r="E183" s="168" t="s">
        <v>319</v>
      </c>
      <c r="F183" s="311" t="s">
        <v>320</v>
      </c>
      <c r="G183" s="311"/>
      <c r="H183" s="311"/>
      <c r="I183" s="311"/>
      <c r="J183" s="169" t="s">
        <v>174</v>
      </c>
      <c r="K183" s="219">
        <v>80.777000000000001</v>
      </c>
      <c r="L183" s="312">
        <v>0</v>
      </c>
      <c r="M183" s="312"/>
      <c r="N183" s="283">
        <f>ROUND(L183*K183,2)</f>
        <v>0</v>
      </c>
      <c r="O183" s="283"/>
      <c r="P183" s="283"/>
      <c r="Q183" s="283"/>
      <c r="R183" s="141"/>
      <c r="T183" s="171" t="s">
        <v>5</v>
      </c>
      <c r="U183" s="44" t="s">
        <v>44</v>
      </c>
      <c r="V183" s="194"/>
      <c r="W183" s="172">
        <f>V183*K183</f>
        <v>0</v>
      </c>
      <c r="X183" s="172">
        <v>0</v>
      </c>
      <c r="Y183" s="172">
        <f>X183*K183</f>
        <v>0</v>
      </c>
      <c r="Z183" s="172">
        <v>0</v>
      </c>
      <c r="AA183" s="173">
        <f>Z183*K183</f>
        <v>0</v>
      </c>
      <c r="AC183" s="184"/>
      <c r="AP183" s="19" t="s">
        <v>171</v>
      </c>
      <c r="AR183" s="19" t="s">
        <v>169</v>
      </c>
      <c r="AS183" s="19" t="s">
        <v>110</v>
      </c>
      <c r="AW183" s="19" t="s">
        <v>168</v>
      </c>
      <c r="BC183" s="114">
        <f>IF(U183="základná",N183,0)</f>
        <v>0</v>
      </c>
      <c r="BD183" s="114">
        <f>IF(U183="znížená",N183,0)</f>
        <v>0</v>
      </c>
      <c r="BE183" s="114">
        <f>IF(U183="zákl. prenesená",N183,0)</f>
        <v>0</v>
      </c>
      <c r="BF183" s="114">
        <f>IF(U183="zníž. prenesená",N183,0)</f>
        <v>0</v>
      </c>
      <c r="BG183" s="114">
        <f>IF(U183="nulová",N183,0)</f>
        <v>0</v>
      </c>
      <c r="BH183" s="19" t="s">
        <v>110</v>
      </c>
      <c r="BI183" s="114">
        <f>ROUND(L183*K183,2)</f>
        <v>0</v>
      </c>
      <c r="BJ183" s="19" t="s">
        <v>171</v>
      </c>
      <c r="BK183" s="19" t="s">
        <v>260</v>
      </c>
    </row>
    <row r="184" spans="2:63" s="10" customFormat="1" ht="37.35" customHeight="1">
      <c r="B184" s="156"/>
      <c r="C184" s="157"/>
      <c r="D184" s="158" t="s">
        <v>270</v>
      </c>
      <c r="E184" s="158"/>
      <c r="F184" s="158"/>
      <c r="G184" s="158"/>
      <c r="H184" s="158"/>
      <c r="I184" s="158"/>
      <c r="J184" s="158"/>
      <c r="K184" s="158"/>
      <c r="L184" s="158"/>
      <c r="M184" s="158"/>
      <c r="N184" s="327">
        <f>BI184</f>
        <v>0</v>
      </c>
      <c r="O184" s="328"/>
      <c r="P184" s="328"/>
      <c r="Q184" s="328"/>
      <c r="R184" s="159"/>
      <c r="T184" s="160"/>
      <c r="U184" s="157"/>
      <c r="V184" s="157"/>
      <c r="W184" s="161">
        <f>W185+W187+W189+W191</f>
        <v>0</v>
      </c>
      <c r="X184" s="157"/>
      <c r="Y184" s="161">
        <f>Y185+Y187+Y189+Y191</f>
        <v>4.2000000000000002E-4</v>
      </c>
      <c r="Z184" s="157"/>
      <c r="AA184" s="162">
        <f>AA185+AA187+AA189+AA191</f>
        <v>0</v>
      </c>
      <c r="AC184" s="184"/>
      <c r="AP184" s="163" t="s">
        <v>173</v>
      </c>
      <c r="AR184" s="164" t="s">
        <v>76</v>
      </c>
      <c r="AS184" s="164" t="s">
        <v>77</v>
      </c>
      <c r="AW184" s="163" t="s">
        <v>168</v>
      </c>
      <c r="BI184" s="165">
        <f>BI185+BI187+BI189+BI191</f>
        <v>0</v>
      </c>
    </row>
    <row r="185" spans="2:63" s="10" customFormat="1" ht="19.95" customHeight="1">
      <c r="B185" s="156"/>
      <c r="C185" s="157"/>
      <c r="D185" s="166" t="s">
        <v>271</v>
      </c>
      <c r="E185" s="166"/>
      <c r="F185" s="166"/>
      <c r="G185" s="166"/>
      <c r="H185" s="166"/>
      <c r="I185" s="166"/>
      <c r="J185" s="166"/>
      <c r="K185" s="166"/>
      <c r="L185" s="166"/>
      <c r="M185" s="166"/>
      <c r="N185" s="309">
        <f>BI185</f>
        <v>0</v>
      </c>
      <c r="O185" s="310"/>
      <c r="P185" s="310"/>
      <c r="Q185" s="310"/>
      <c r="R185" s="159"/>
      <c r="T185" s="160"/>
      <c r="U185" s="157"/>
      <c r="V185" s="157"/>
      <c r="W185" s="161">
        <f>W186</f>
        <v>0</v>
      </c>
      <c r="X185" s="157"/>
      <c r="Y185" s="161">
        <f>Y186</f>
        <v>0</v>
      </c>
      <c r="Z185" s="157"/>
      <c r="AA185" s="162">
        <f>AA186</f>
        <v>0</v>
      </c>
      <c r="AC185" s="184"/>
      <c r="AP185" s="163" t="s">
        <v>173</v>
      </c>
      <c r="AR185" s="164" t="s">
        <v>76</v>
      </c>
      <c r="AS185" s="164" t="s">
        <v>85</v>
      </c>
      <c r="AW185" s="163" t="s">
        <v>168</v>
      </c>
      <c r="BI185" s="165">
        <f>BI186</f>
        <v>0</v>
      </c>
    </row>
    <row r="186" spans="2:63" s="1" customFormat="1" ht="16.5" customHeight="1">
      <c r="B186" s="138"/>
      <c r="C186" s="167">
        <v>53</v>
      </c>
      <c r="D186" s="167" t="s">
        <v>169</v>
      </c>
      <c r="E186" s="168" t="s">
        <v>321</v>
      </c>
      <c r="F186" s="311" t="s">
        <v>322</v>
      </c>
      <c r="G186" s="311"/>
      <c r="H186" s="311"/>
      <c r="I186" s="311"/>
      <c r="J186" s="169" t="s">
        <v>175</v>
      </c>
      <c r="K186" s="219">
        <v>71</v>
      </c>
      <c r="L186" s="312">
        <v>0</v>
      </c>
      <c r="M186" s="312"/>
      <c r="N186" s="283">
        <f>ROUND(L186*K186,2)</f>
        <v>0</v>
      </c>
      <c r="O186" s="283"/>
      <c r="P186" s="283"/>
      <c r="Q186" s="283"/>
      <c r="R186" s="141"/>
      <c r="T186" s="171" t="s">
        <v>5</v>
      </c>
      <c r="U186" s="44" t="s">
        <v>44</v>
      </c>
      <c r="V186" s="194"/>
      <c r="W186" s="172">
        <f>V186*K186</f>
        <v>0</v>
      </c>
      <c r="X186" s="172">
        <v>0</v>
      </c>
      <c r="Y186" s="172">
        <f>X186*K186</f>
        <v>0</v>
      </c>
      <c r="Z186" s="172">
        <v>0</v>
      </c>
      <c r="AA186" s="173">
        <f>Z186*K186</f>
        <v>0</v>
      </c>
      <c r="AC186" s="184"/>
      <c r="AP186" s="19" t="s">
        <v>228</v>
      </c>
      <c r="AR186" s="19" t="s">
        <v>169</v>
      </c>
      <c r="AS186" s="19" t="s">
        <v>110</v>
      </c>
      <c r="AW186" s="19" t="s">
        <v>168</v>
      </c>
      <c r="BC186" s="114">
        <f>IF(U186="základná",N186,0)</f>
        <v>0</v>
      </c>
      <c r="BD186" s="114">
        <f>IF(U186="znížená",N186,0)</f>
        <v>0</v>
      </c>
      <c r="BE186" s="114">
        <f>IF(U186="zákl. prenesená",N186,0)</f>
        <v>0</v>
      </c>
      <c r="BF186" s="114">
        <f>IF(U186="zníž. prenesená",N186,0)</f>
        <v>0</v>
      </c>
      <c r="BG186" s="114">
        <f>IF(U186="nulová",N186,0)</f>
        <v>0</v>
      </c>
      <c r="BH186" s="19" t="s">
        <v>110</v>
      </c>
      <c r="BI186" s="114">
        <f>ROUND(L186*K186,2)</f>
        <v>0</v>
      </c>
      <c r="BJ186" s="19" t="s">
        <v>228</v>
      </c>
      <c r="BK186" s="19" t="s">
        <v>261</v>
      </c>
    </row>
    <row r="187" spans="2:63" s="10" customFormat="1" ht="29.85" customHeight="1">
      <c r="B187" s="156"/>
      <c r="C187" s="157"/>
      <c r="D187" s="166" t="s">
        <v>272</v>
      </c>
      <c r="E187" s="166"/>
      <c r="F187" s="166"/>
      <c r="G187" s="166"/>
      <c r="H187" s="166"/>
      <c r="I187" s="166"/>
      <c r="J187" s="166"/>
      <c r="K187" s="166"/>
      <c r="L187" s="166"/>
      <c r="M187" s="166"/>
      <c r="N187" s="323">
        <f>BI187</f>
        <v>0</v>
      </c>
      <c r="O187" s="324"/>
      <c r="P187" s="324"/>
      <c r="Q187" s="324"/>
      <c r="R187" s="159"/>
      <c r="T187" s="160"/>
      <c r="U187" s="157"/>
      <c r="V187" s="157"/>
      <c r="W187" s="161">
        <f>W188</f>
        <v>0</v>
      </c>
      <c r="X187" s="157"/>
      <c r="Y187" s="161">
        <f>Y188</f>
        <v>4.2000000000000002E-4</v>
      </c>
      <c r="Z187" s="157"/>
      <c r="AA187" s="162">
        <f>AA188</f>
        <v>0</v>
      </c>
      <c r="AC187" s="184"/>
      <c r="AP187" s="163" t="s">
        <v>173</v>
      </c>
      <c r="AR187" s="164" t="s">
        <v>76</v>
      </c>
      <c r="AS187" s="164" t="s">
        <v>85</v>
      </c>
      <c r="AW187" s="163" t="s">
        <v>168</v>
      </c>
      <c r="BI187" s="165">
        <f>BI188</f>
        <v>0</v>
      </c>
    </row>
    <row r="188" spans="2:63" s="1" customFormat="1" ht="16.5" customHeight="1">
      <c r="B188" s="138"/>
      <c r="C188" s="167">
        <v>54</v>
      </c>
      <c r="D188" s="167" t="s">
        <v>169</v>
      </c>
      <c r="E188" s="168" t="s">
        <v>323</v>
      </c>
      <c r="F188" s="311" t="s">
        <v>324</v>
      </c>
      <c r="G188" s="311"/>
      <c r="H188" s="311"/>
      <c r="I188" s="311"/>
      <c r="J188" s="169" t="s">
        <v>172</v>
      </c>
      <c r="K188" s="170">
        <v>2</v>
      </c>
      <c r="L188" s="312">
        <v>0</v>
      </c>
      <c r="M188" s="312"/>
      <c r="N188" s="283">
        <f>ROUND(L188*K188,2)</f>
        <v>0</v>
      </c>
      <c r="O188" s="283"/>
      <c r="P188" s="283"/>
      <c r="Q188" s="283"/>
      <c r="R188" s="141"/>
      <c r="T188" s="171" t="s">
        <v>5</v>
      </c>
      <c r="U188" s="44" t="s">
        <v>44</v>
      </c>
      <c r="V188" s="194"/>
      <c r="W188" s="172">
        <f>V188*K188</f>
        <v>0</v>
      </c>
      <c r="X188" s="172">
        <v>2.1000000000000001E-4</v>
      </c>
      <c r="Y188" s="172">
        <f>X188*K188</f>
        <v>4.2000000000000002E-4</v>
      </c>
      <c r="Z188" s="172">
        <v>0</v>
      </c>
      <c r="AA188" s="173">
        <f>Z188*K188</f>
        <v>0</v>
      </c>
      <c r="AC188" s="184"/>
      <c r="AP188" s="19" t="s">
        <v>228</v>
      </c>
      <c r="AR188" s="19" t="s">
        <v>169</v>
      </c>
      <c r="AS188" s="19" t="s">
        <v>110</v>
      </c>
      <c r="AW188" s="19" t="s">
        <v>168</v>
      </c>
      <c r="BC188" s="114">
        <f>IF(U188="základná",N188,0)</f>
        <v>0</v>
      </c>
      <c r="BD188" s="114">
        <f>IF(U188="znížená",N188,0)</f>
        <v>0</v>
      </c>
      <c r="BE188" s="114">
        <f>IF(U188="zákl. prenesená",N188,0)</f>
        <v>0</v>
      </c>
      <c r="BF188" s="114">
        <f>IF(U188="zníž. prenesená",N188,0)</f>
        <v>0</v>
      </c>
      <c r="BG188" s="114">
        <f>IF(U188="nulová",N188,0)</f>
        <v>0</v>
      </c>
      <c r="BH188" s="19" t="s">
        <v>110</v>
      </c>
      <c r="BI188" s="114">
        <f>ROUND(L188*K188,2)</f>
        <v>0</v>
      </c>
      <c r="BJ188" s="19" t="s">
        <v>228</v>
      </c>
      <c r="BK188" s="19" t="s">
        <v>263</v>
      </c>
    </row>
    <row r="189" spans="2:63" s="10" customFormat="1" ht="29.85" customHeight="1">
      <c r="B189" s="156"/>
      <c r="C189" s="157"/>
      <c r="D189" s="166" t="s">
        <v>273</v>
      </c>
      <c r="E189" s="166"/>
      <c r="F189" s="166"/>
      <c r="G189" s="166"/>
      <c r="H189" s="166"/>
      <c r="I189" s="166"/>
      <c r="J189" s="166"/>
      <c r="K189" s="166"/>
      <c r="L189" s="166"/>
      <c r="M189" s="166"/>
      <c r="N189" s="323">
        <f>BI189</f>
        <v>0</v>
      </c>
      <c r="O189" s="324"/>
      <c r="P189" s="324"/>
      <c r="Q189" s="324"/>
      <c r="R189" s="159"/>
      <c r="T189" s="160"/>
      <c r="U189" s="157"/>
      <c r="V189" s="157"/>
      <c r="W189" s="161">
        <f>W190</f>
        <v>0</v>
      </c>
      <c r="X189" s="157"/>
      <c r="Y189" s="161">
        <f>Y190</f>
        <v>0</v>
      </c>
      <c r="Z189" s="157"/>
      <c r="AA189" s="162">
        <f>AA190</f>
        <v>0</v>
      </c>
      <c r="AC189" s="184"/>
      <c r="AP189" s="163" t="s">
        <v>173</v>
      </c>
      <c r="AR189" s="164" t="s">
        <v>76</v>
      </c>
      <c r="AS189" s="164" t="s">
        <v>85</v>
      </c>
      <c r="AW189" s="163" t="s">
        <v>168</v>
      </c>
      <c r="BI189" s="165">
        <f>BI190</f>
        <v>0</v>
      </c>
    </row>
    <row r="190" spans="2:63" s="1" customFormat="1" ht="38.25" customHeight="1">
      <c r="B190" s="138"/>
      <c r="C190" s="167">
        <v>55</v>
      </c>
      <c r="D190" s="167" t="s">
        <v>169</v>
      </c>
      <c r="E190" s="168" t="s">
        <v>325</v>
      </c>
      <c r="F190" s="311" t="s">
        <v>326</v>
      </c>
      <c r="G190" s="311"/>
      <c r="H190" s="311"/>
      <c r="I190" s="311"/>
      <c r="J190" s="169" t="s">
        <v>327</v>
      </c>
      <c r="K190" s="170">
        <v>1</v>
      </c>
      <c r="L190" s="312">
        <v>0</v>
      </c>
      <c r="M190" s="312"/>
      <c r="N190" s="283">
        <f>ROUND(L190*K190,2)</f>
        <v>0</v>
      </c>
      <c r="O190" s="283"/>
      <c r="P190" s="283"/>
      <c r="Q190" s="283"/>
      <c r="R190" s="141"/>
      <c r="T190" s="171" t="s">
        <v>5</v>
      </c>
      <c r="U190" s="44" t="s">
        <v>44</v>
      </c>
      <c r="V190" s="194"/>
      <c r="W190" s="172">
        <f>V190*K190</f>
        <v>0</v>
      </c>
      <c r="X190" s="172">
        <v>0</v>
      </c>
      <c r="Y190" s="172">
        <f>X190*K190</f>
        <v>0</v>
      </c>
      <c r="Z190" s="172">
        <v>0</v>
      </c>
      <c r="AA190" s="173">
        <f>Z190*K190</f>
        <v>0</v>
      </c>
      <c r="AC190" s="184"/>
      <c r="AP190" s="19" t="s">
        <v>228</v>
      </c>
      <c r="AR190" s="19" t="s">
        <v>169</v>
      </c>
      <c r="AS190" s="19" t="s">
        <v>110</v>
      </c>
      <c r="AW190" s="19" t="s">
        <v>168</v>
      </c>
      <c r="BC190" s="114">
        <f>IF(U190="základná",N190,0)</f>
        <v>0</v>
      </c>
      <c r="BD190" s="114">
        <f>IF(U190="znížená",N190,0)</f>
        <v>0</v>
      </c>
      <c r="BE190" s="114">
        <f>IF(U190="zákl. prenesená",N190,0)</f>
        <v>0</v>
      </c>
      <c r="BF190" s="114">
        <f>IF(U190="zníž. prenesená",N190,0)</f>
        <v>0</v>
      </c>
      <c r="BG190" s="114">
        <f>IF(U190="nulová",N190,0)</f>
        <v>0</v>
      </c>
      <c r="BH190" s="19" t="s">
        <v>110</v>
      </c>
      <c r="BI190" s="114">
        <f>ROUND(L190*K190,2)</f>
        <v>0</v>
      </c>
      <c r="BJ190" s="19" t="s">
        <v>228</v>
      </c>
      <c r="BK190" s="19" t="s">
        <v>264</v>
      </c>
    </row>
    <row r="191" spans="2:63" s="10" customFormat="1" ht="29.85" customHeight="1">
      <c r="B191" s="156"/>
      <c r="C191" s="157"/>
      <c r="D191" s="166" t="s">
        <v>274</v>
      </c>
      <c r="E191" s="166"/>
      <c r="F191" s="166"/>
      <c r="G191" s="166"/>
      <c r="H191" s="166"/>
      <c r="I191" s="166"/>
      <c r="J191" s="166"/>
      <c r="K191" s="170"/>
      <c r="L191" s="166"/>
      <c r="M191" s="166"/>
      <c r="N191" s="323">
        <f>BI191</f>
        <v>0</v>
      </c>
      <c r="O191" s="324"/>
      <c r="P191" s="324"/>
      <c r="Q191" s="324"/>
      <c r="R191" s="159"/>
      <c r="T191" s="160"/>
      <c r="U191" s="157"/>
      <c r="V191" s="157"/>
      <c r="W191" s="161">
        <f>SUM(W192:W193)</f>
        <v>0</v>
      </c>
      <c r="X191" s="157"/>
      <c r="Y191" s="161">
        <f>SUM(Y192:Y193)</f>
        <v>0</v>
      </c>
      <c r="Z191" s="157"/>
      <c r="AA191" s="162">
        <f>SUM(AA192:AA193)</f>
        <v>0</v>
      </c>
      <c r="AC191" s="184"/>
      <c r="AP191" s="163" t="s">
        <v>173</v>
      </c>
      <c r="AR191" s="164" t="s">
        <v>76</v>
      </c>
      <c r="AS191" s="164" t="s">
        <v>85</v>
      </c>
      <c r="AW191" s="163" t="s">
        <v>168</v>
      </c>
      <c r="BI191" s="165">
        <f>SUM(BI192:BI193)</f>
        <v>0</v>
      </c>
    </row>
    <row r="192" spans="2:63" s="1" customFormat="1" ht="25.5" customHeight="1">
      <c r="B192" s="138"/>
      <c r="C192" s="167">
        <v>56</v>
      </c>
      <c r="D192" s="167" t="s">
        <v>169</v>
      </c>
      <c r="E192" s="168" t="s">
        <v>328</v>
      </c>
      <c r="F192" s="311" t="s">
        <v>329</v>
      </c>
      <c r="G192" s="311"/>
      <c r="H192" s="311"/>
      <c r="I192" s="311"/>
      <c r="J192" s="169" t="s">
        <v>175</v>
      </c>
      <c r="K192" s="170">
        <v>71</v>
      </c>
      <c r="L192" s="312">
        <v>0</v>
      </c>
      <c r="M192" s="312"/>
      <c r="N192" s="283">
        <f>ROUND(L192*K192,2)</f>
        <v>0</v>
      </c>
      <c r="O192" s="283"/>
      <c r="P192" s="283"/>
      <c r="Q192" s="283"/>
      <c r="R192" s="141"/>
      <c r="T192" s="171" t="s">
        <v>5</v>
      </c>
      <c r="U192" s="44" t="s">
        <v>44</v>
      </c>
      <c r="V192" s="194"/>
      <c r="W192" s="172">
        <f>V192*K192</f>
        <v>0</v>
      </c>
      <c r="X192" s="172">
        <v>0</v>
      </c>
      <c r="Y192" s="172">
        <f>X192*K192</f>
        <v>0</v>
      </c>
      <c r="Z192" s="172">
        <v>0</v>
      </c>
      <c r="AA192" s="173">
        <f>Z192*K192</f>
        <v>0</v>
      </c>
      <c r="AC192" s="184"/>
      <c r="AP192" s="19" t="s">
        <v>228</v>
      </c>
      <c r="AR192" s="19" t="s">
        <v>169</v>
      </c>
      <c r="AS192" s="19" t="s">
        <v>110</v>
      </c>
      <c r="AW192" s="19" t="s">
        <v>168</v>
      </c>
      <c r="BC192" s="114">
        <f>IF(U192="základná",N192,0)</f>
        <v>0</v>
      </c>
      <c r="BD192" s="114">
        <f>IF(U192="znížená",N192,0)</f>
        <v>0</v>
      </c>
      <c r="BE192" s="114">
        <f>IF(U192="zákl. prenesená",N192,0)</f>
        <v>0</v>
      </c>
      <c r="BF192" s="114">
        <f>IF(U192="zníž. prenesená",N192,0)</f>
        <v>0</v>
      </c>
      <c r="BG192" s="114">
        <f>IF(U192="nulová",N192,0)</f>
        <v>0</v>
      </c>
      <c r="BH192" s="19" t="s">
        <v>110</v>
      </c>
      <c r="BI192" s="114">
        <f>ROUND(L192*K192,2)</f>
        <v>0</v>
      </c>
      <c r="BJ192" s="19" t="s">
        <v>228</v>
      </c>
      <c r="BK192" s="19" t="s">
        <v>265</v>
      </c>
    </row>
    <row r="193" spans="2:63" s="1" customFormat="1" ht="16.5" customHeight="1">
      <c r="B193" s="138"/>
      <c r="C193" s="175">
        <v>57</v>
      </c>
      <c r="D193" s="175" t="s">
        <v>183</v>
      </c>
      <c r="E193" s="176" t="s">
        <v>330</v>
      </c>
      <c r="F193" s="320" t="s">
        <v>331</v>
      </c>
      <c r="G193" s="320"/>
      <c r="H193" s="320"/>
      <c r="I193" s="320"/>
      <c r="J193" s="177" t="s">
        <v>175</v>
      </c>
      <c r="K193" s="170">
        <v>71</v>
      </c>
      <c r="L193" s="289">
        <v>0</v>
      </c>
      <c r="M193" s="289"/>
      <c r="N193" s="282">
        <f>ROUND(L193*K193,2)</f>
        <v>0</v>
      </c>
      <c r="O193" s="283"/>
      <c r="P193" s="283"/>
      <c r="Q193" s="283"/>
      <c r="R193" s="141"/>
      <c r="T193" s="171" t="s">
        <v>5</v>
      </c>
      <c r="U193" s="44" t="s">
        <v>44</v>
      </c>
      <c r="V193" s="194"/>
      <c r="W193" s="172">
        <f>V193*K193</f>
        <v>0</v>
      </c>
      <c r="X193" s="172">
        <v>0</v>
      </c>
      <c r="Y193" s="172">
        <f>X193*K193</f>
        <v>0</v>
      </c>
      <c r="Z193" s="172">
        <v>0</v>
      </c>
      <c r="AA193" s="173">
        <f>Z193*K193</f>
        <v>0</v>
      </c>
      <c r="AC193" s="184"/>
      <c r="AP193" s="19" t="s">
        <v>332</v>
      </c>
      <c r="AR193" s="19" t="s">
        <v>183</v>
      </c>
      <c r="AS193" s="19" t="s">
        <v>110</v>
      </c>
      <c r="AW193" s="19" t="s">
        <v>168</v>
      </c>
      <c r="BC193" s="114">
        <f>IF(U193="základná",N193,0)</f>
        <v>0</v>
      </c>
      <c r="BD193" s="114">
        <f>IF(U193="znížená",N193,0)</f>
        <v>0</v>
      </c>
      <c r="BE193" s="114">
        <f>IF(U193="zákl. prenesená",N193,0)</f>
        <v>0</v>
      </c>
      <c r="BF193" s="114">
        <f>IF(U193="zníž. prenesená",N193,0)</f>
        <v>0</v>
      </c>
      <c r="BG193" s="114">
        <f>IF(U193="nulová",N193,0)</f>
        <v>0</v>
      </c>
      <c r="BH193" s="19" t="s">
        <v>110</v>
      </c>
      <c r="BI193" s="114">
        <f>ROUND(L193*K193,2)</f>
        <v>0</v>
      </c>
      <c r="BJ193" s="19" t="s">
        <v>228</v>
      </c>
      <c r="BK193" s="19" t="s">
        <v>266</v>
      </c>
    </row>
    <row r="194" spans="2:63" s="1" customFormat="1" ht="49.95" customHeight="1">
      <c r="B194" s="35"/>
      <c r="C194" s="194"/>
      <c r="D194" s="158" t="s">
        <v>192</v>
      </c>
      <c r="E194" s="194"/>
      <c r="F194" s="194"/>
      <c r="G194" s="194"/>
      <c r="H194" s="194"/>
      <c r="I194" s="194"/>
      <c r="J194" s="194"/>
      <c r="K194" s="194"/>
      <c r="L194" s="194"/>
      <c r="M194" s="194"/>
      <c r="N194" s="335">
        <f t="shared" ref="N194:N199" si="27">BI194</f>
        <v>0</v>
      </c>
      <c r="O194" s="336"/>
      <c r="P194" s="336"/>
      <c r="Q194" s="336"/>
      <c r="R194" s="37"/>
      <c r="T194" s="179"/>
      <c r="U194" s="194"/>
      <c r="V194" s="194"/>
      <c r="W194" s="194"/>
      <c r="X194" s="194"/>
      <c r="Y194" s="194"/>
      <c r="Z194" s="194"/>
      <c r="AA194" s="74"/>
      <c r="AC194" s="184"/>
      <c r="AR194" s="19" t="s">
        <v>76</v>
      </c>
      <c r="AS194" s="19" t="s">
        <v>77</v>
      </c>
      <c r="AW194" s="19" t="s">
        <v>193</v>
      </c>
      <c r="BI194" s="114">
        <f>SUM(BI195:BI199)</f>
        <v>0</v>
      </c>
    </row>
    <row r="195" spans="2:63" s="1" customFormat="1" ht="22.35" customHeight="1">
      <c r="B195" s="35"/>
      <c r="C195" s="180" t="s">
        <v>5</v>
      </c>
      <c r="D195" s="180" t="s">
        <v>169</v>
      </c>
      <c r="E195" s="181" t="s">
        <v>5</v>
      </c>
      <c r="F195" s="330" t="s">
        <v>5</v>
      </c>
      <c r="G195" s="330"/>
      <c r="H195" s="330"/>
      <c r="I195" s="330"/>
      <c r="J195" s="182" t="s">
        <v>5</v>
      </c>
      <c r="K195" s="174"/>
      <c r="L195" s="312"/>
      <c r="M195" s="329"/>
      <c r="N195" s="329">
        <f t="shared" si="27"/>
        <v>0</v>
      </c>
      <c r="O195" s="329"/>
      <c r="P195" s="329"/>
      <c r="Q195" s="329"/>
      <c r="R195" s="37"/>
      <c r="T195" s="171" t="s">
        <v>5</v>
      </c>
      <c r="U195" s="183" t="s">
        <v>44</v>
      </c>
      <c r="V195" s="194"/>
      <c r="W195" s="194"/>
      <c r="X195" s="194"/>
      <c r="Y195" s="194"/>
      <c r="Z195" s="194"/>
      <c r="AA195" s="74"/>
      <c r="AC195" s="184"/>
      <c r="AR195" s="19" t="s">
        <v>193</v>
      </c>
      <c r="AS195" s="19" t="s">
        <v>85</v>
      </c>
      <c r="AW195" s="19" t="s">
        <v>193</v>
      </c>
      <c r="BC195" s="114">
        <f>IF(U195="základná",N195,0)</f>
        <v>0</v>
      </c>
      <c r="BD195" s="114">
        <f>IF(U195="znížená",N195,0)</f>
        <v>0</v>
      </c>
      <c r="BE195" s="114">
        <f>IF(U195="zákl. prenesená",N195,0)</f>
        <v>0</v>
      </c>
      <c r="BF195" s="114">
        <f>IF(U195="zníž. prenesená",N195,0)</f>
        <v>0</v>
      </c>
      <c r="BG195" s="114">
        <f>IF(U195="nulová",N195,0)</f>
        <v>0</v>
      </c>
      <c r="BH195" s="19" t="s">
        <v>110</v>
      </c>
      <c r="BI195" s="114">
        <f>L195*K195</f>
        <v>0</v>
      </c>
    </row>
    <row r="196" spans="2:63" s="1" customFormat="1" ht="22.35" customHeight="1">
      <c r="B196" s="35"/>
      <c r="C196" s="180" t="s">
        <v>5</v>
      </c>
      <c r="D196" s="180" t="s">
        <v>169</v>
      </c>
      <c r="E196" s="181" t="s">
        <v>5</v>
      </c>
      <c r="F196" s="330" t="s">
        <v>5</v>
      </c>
      <c r="G196" s="330"/>
      <c r="H196" s="330"/>
      <c r="I196" s="330"/>
      <c r="J196" s="182" t="s">
        <v>5</v>
      </c>
      <c r="K196" s="174"/>
      <c r="L196" s="312"/>
      <c r="M196" s="329"/>
      <c r="N196" s="329">
        <f t="shared" si="27"/>
        <v>0</v>
      </c>
      <c r="O196" s="329"/>
      <c r="P196" s="329"/>
      <c r="Q196" s="329"/>
      <c r="R196" s="37"/>
      <c r="T196" s="171" t="s">
        <v>5</v>
      </c>
      <c r="U196" s="183" t="s">
        <v>44</v>
      </c>
      <c r="V196" s="194"/>
      <c r="W196" s="194"/>
      <c r="X196" s="194"/>
      <c r="Y196" s="194"/>
      <c r="Z196" s="194"/>
      <c r="AA196" s="74"/>
      <c r="AC196" s="184"/>
      <c r="AR196" s="19" t="s">
        <v>193</v>
      </c>
      <c r="AS196" s="19" t="s">
        <v>85</v>
      </c>
      <c r="AW196" s="19" t="s">
        <v>193</v>
      </c>
      <c r="BC196" s="114">
        <f>IF(U196="základná",N196,0)</f>
        <v>0</v>
      </c>
      <c r="BD196" s="114">
        <f>IF(U196="znížená",N196,0)</f>
        <v>0</v>
      </c>
      <c r="BE196" s="114">
        <f>IF(U196="zákl. prenesená",N196,0)</f>
        <v>0</v>
      </c>
      <c r="BF196" s="114">
        <f>IF(U196="zníž. prenesená",N196,0)</f>
        <v>0</v>
      </c>
      <c r="BG196" s="114">
        <f>IF(U196="nulová",N196,0)</f>
        <v>0</v>
      </c>
      <c r="BH196" s="19" t="s">
        <v>110</v>
      </c>
      <c r="BI196" s="114">
        <f>L196*K196</f>
        <v>0</v>
      </c>
    </row>
    <row r="197" spans="2:63" s="1" customFormat="1" ht="22.35" customHeight="1">
      <c r="B197" s="35"/>
      <c r="C197" s="180" t="s">
        <v>5</v>
      </c>
      <c r="D197" s="180" t="s">
        <v>169</v>
      </c>
      <c r="E197" s="181" t="s">
        <v>5</v>
      </c>
      <c r="F197" s="330" t="s">
        <v>5</v>
      </c>
      <c r="G197" s="330"/>
      <c r="H197" s="330"/>
      <c r="I197" s="330"/>
      <c r="J197" s="182" t="s">
        <v>5</v>
      </c>
      <c r="K197" s="174"/>
      <c r="L197" s="312"/>
      <c r="M197" s="329"/>
      <c r="N197" s="329">
        <f t="shared" si="27"/>
        <v>0</v>
      </c>
      <c r="O197" s="329"/>
      <c r="P197" s="329"/>
      <c r="Q197" s="329"/>
      <c r="R197" s="37"/>
      <c r="T197" s="171" t="s">
        <v>5</v>
      </c>
      <c r="U197" s="183" t="s">
        <v>44</v>
      </c>
      <c r="V197" s="194"/>
      <c r="W197" s="194"/>
      <c r="X197" s="194"/>
      <c r="Y197" s="194"/>
      <c r="Z197" s="194"/>
      <c r="AA197" s="74"/>
      <c r="AC197" s="184"/>
      <c r="AR197" s="19" t="s">
        <v>193</v>
      </c>
      <c r="AS197" s="19" t="s">
        <v>85</v>
      </c>
      <c r="AW197" s="19" t="s">
        <v>193</v>
      </c>
      <c r="BC197" s="114">
        <f>IF(U197="základná",N197,0)</f>
        <v>0</v>
      </c>
      <c r="BD197" s="114">
        <f>IF(U197="znížená",N197,0)</f>
        <v>0</v>
      </c>
      <c r="BE197" s="114">
        <f>IF(U197="zákl. prenesená",N197,0)</f>
        <v>0</v>
      </c>
      <c r="BF197" s="114">
        <f>IF(U197="zníž. prenesená",N197,0)</f>
        <v>0</v>
      </c>
      <c r="BG197" s="114">
        <f>IF(U197="nulová",N197,0)</f>
        <v>0</v>
      </c>
      <c r="BH197" s="19" t="s">
        <v>110</v>
      </c>
      <c r="BI197" s="114">
        <f>L197*K197</f>
        <v>0</v>
      </c>
    </row>
    <row r="198" spans="2:63" s="1" customFormat="1" ht="22.35" customHeight="1">
      <c r="B198" s="35"/>
      <c r="C198" s="180" t="s">
        <v>5</v>
      </c>
      <c r="D198" s="180" t="s">
        <v>169</v>
      </c>
      <c r="E198" s="181" t="s">
        <v>5</v>
      </c>
      <c r="F198" s="330" t="s">
        <v>5</v>
      </c>
      <c r="G198" s="330"/>
      <c r="H198" s="330"/>
      <c r="I198" s="330"/>
      <c r="J198" s="182" t="s">
        <v>5</v>
      </c>
      <c r="K198" s="174"/>
      <c r="L198" s="312"/>
      <c r="M198" s="329"/>
      <c r="N198" s="329">
        <f t="shared" si="27"/>
        <v>0</v>
      </c>
      <c r="O198" s="329"/>
      <c r="P198" s="329"/>
      <c r="Q198" s="329"/>
      <c r="R198" s="37"/>
      <c r="T198" s="171" t="s">
        <v>5</v>
      </c>
      <c r="U198" s="183" t="s">
        <v>44</v>
      </c>
      <c r="V198" s="194"/>
      <c r="W198" s="194"/>
      <c r="X198" s="194"/>
      <c r="Y198" s="194"/>
      <c r="Z198" s="194"/>
      <c r="AA198" s="74"/>
      <c r="AC198" s="184"/>
      <c r="AR198" s="19" t="s">
        <v>193</v>
      </c>
      <c r="AS198" s="19" t="s">
        <v>85</v>
      </c>
      <c r="AW198" s="19" t="s">
        <v>193</v>
      </c>
      <c r="BC198" s="114">
        <f>IF(U198="základná",N198,0)</f>
        <v>0</v>
      </c>
      <c r="BD198" s="114">
        <f>IF(U198="znížená",N198,0)</f>
        <v>0</v>
      </c>
      <c r="BE198" s="114">
        <f>IF(U198="zákl. prenesená",N198,0)</f>
        <v>0</v>
      </c>
      <c r="BF198" s="114">
        <f>IF(U198="zníž. prenesená",N198,0)</f>
        <v>0</v>
      </c>
      <c r="BG198" s="114">
        <f>IF(U198="nulová",N198,0)</f>
        <v>0</v>
      </c>
      <c r="BH198" s="19" t="s">
        <v>110</v>
      </c>
      <c r="BI198" s="114">
        <f>L198*K198</f>
        <v>0</v>
      </c>
    </row>
    <row r="199" spans="2:63" s="1" customFormat="1" ht="22.35" customHeight="1">
      <c r="B199" s="35"/>
      <c r="C199" s="180" t="s">
        <v>5</v>
      </c>
      <c r="D199" s="180" t="s">
        <v>169</v>
      </c>
      <c r="E199" s="181" t="s">
        <v>5</v>
      </c>
      <c r="F199" s="330" t="s">
        <v>5</v>
      </c>
      <c r="G199" s="330"/>
      <c r="H199" s="330"/>
      <c r="I199" s="330"/>
      <c r="J199" s="182" t="s">
        <v>5</v>
      </c>
      <c r="K199" s="174"/>
      <c r="L199" s="312"/>
      <c r="M199" s="329"/>
      <c r="N199" s="329">
        <f t="shared" si="27"/>
        <v>0</v>
      </c>
      <c r="O199" s="329"/>
      <c r="P199" s="329"/>
      <c r="Q199" s="329"/>
      <c r="R199" s="37"/>
      <c r="T199" s="171" t="s">
        <v>5</v>
      </c>
      <c r="U199" s="183" t="s">
        <v>44</v>
      </c>
      <c r="V199" s="56"/>
      <c r="W199" s="56"/>
      <c r="X199" s="56"/>
      <c r="Y199" s="56"/>
      <c r="Z199" s="56"/>
      <c r="AA199" s="58"/>
      <c r="AC199" s="184"/>
      <c r="AR199" s="19" t="s">
        <v>193</v>
      </c>
      <c r="AS199" s="19" t="s">
        <v>85</v>
      </c>
      <c r="AW199" s="19" t="s">
        <v>193</v>
      </c>
      <c r="BC199" s="114">
        <f>IF(U199="základná",N199,0)</f>
        <v>0</v>
      </c>
      <c r="BD199" s="114">
        <f>IF(U199="znížená",N199,0)</f>
        <v>0</v>
      </c>
      <c r="BE199" s="114">
        <f>IF(U199="zákl. prenesená",N199,0)</f>
        <v>0</v>
      </c>
      <c r="BF199" s="114">
        <f>IF(U199="zníž. prenesená",N199,0)</f>
        <v>0</v>
      </c>
      <c r="BG199" s="114">
        <f>IF(U199="nulová",N199,0)</f>
        <v>0</v>
      </c>
      <c r="BH199" s="19" t="s">
        <v>110</v>
      </c>
      <c r="BI199" s="114">
        <f>L199*K199</f>
        <v>0</v>
      </c>
    </row>
    <row r="200" spans="2:63" s="1" customFormat="1" ht="6.9" customHeight="1">
      <c r="B200" s="59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1"/>
      <c r="AC200" s="184"/>
    </row>
  </sheetData>
  <mergeCells count="267">
    <mergeCell ref="F199:I199"/>
    <mergeCell ref="L199:M199"/>
    <mergeCell ref="N199:Q199"/>
    <mergeCell ref="F133:I133"/>
    <mergeCell ref="F134:I134"/>
    <mergeCell ref="F172:I172"/>
    <mergeCell ref="F173:I173"/>
    <mergeCell ref="F174:I174"/>
    <mergeCell ref="F175:I175"/>
    <mergeCell ref="F176:I176"/>
    <mergeCell ref="F177:I177"/>
    <mergeCell ref="F178:I178"/>
    <mergeCell ref="F179:I179"/>
    <mergeCell ref="F181:I181"/>
    <mergeCell ref="L181:M181"/>
    <mergeCell ref="N181:Q181"/>
    <mergeCell ref="F197:I197"/>
    <mergeCell ref="L197:M197"/>
    <mergeCell ref="N197:Q197"/>
    <mergeCell ref="F198:I198"/>
    <mergeCell ref="L198:M198"/>
    <mergeCell ref="N198:Q198"/>
    <mergeCell ref="N194:Q194"/>
    <mergeCell ref="F195:I195"/>
    <mergeCell ref="L195:M195"/>
    <mergeCell ref="N195:Q195"/>
    <mergeCell ref="F196:I196"/>
    <mergeCell ref="L196:M196"/>
    <mergeCell ref="N196:Q196"/>
    <mergeCell ref="N191:Q191"/>
    <mergeCell ref="F192:I192"/>
    <mergeCell ref="L192:M192"/>
    <mergeCell ref="N192:Q192"/>
    <mergeCell ref="F193:I193"/>
    <mergeCell ref="L193:M193"/>
    <mergeCell ref="N193:Q193"/>
    <mergeCell ref="F188:I188"/>
    <mergeCell ref="L188:M188"/>
    <mergeCell ref="N188:Q188"/>
    <mergeCell ref="N189:Q189"/>
    <mergeCell ref="F190:I190"/>
    <mergeCell ref="L190:M190"/>
    <mergeCell ref="N190:Q190"/>
    <mergeCell ref="N184:Q184"/>
    <mergeCell ref="N185:Q185"/>
    <mergeCell ref="F186:I186"/>
    <mergeCell ref="L186:M186"/>
    <mergeCell ref="N186:Q186"/>
    <mergeCell ref="N187:Q187"/>
    <mergeCell ref="F180:I180"/>
    <mergeCell ref="L180:M180"/>
    <mergeCell ref="N180:Q180"/>
    <mergeCell ref="N182:Q182"/>
    <mergeCell ref="F183:I183"/>
    <mergeCell ref="L183:M183"/>
    <mergeCell ref="N183:Q183"/>
    <mergeCell ref="F170:I170"/>
    <mergeCell ref="L170:M170"/>
    <mergeCell ref="N170:Q170"/>
    <mergeCell ref="F171:I171"/>
    <mergeCell ref="L171:M171"/>
    <mergeCell ref="N171:Q171"/>
    <mergeCell ref="L174:M174"/>
    <mergeCell ref="N174:Q174"/>
    <mergeCell ref="L175:M175"/>
    <mergeCell ref="N175:Q175"/>
    <mergeCell ref="L176:M176"/>
    <mergeCell ref="N176:Q176"/>
    <mergeCell ref="L177:M177"/>
    <mergeCell ref="N177:Q177"/>
    <mergeCell ref="L178:M178"/>
    <mergeCell ref="N178:Q178"/>
    <mergeCell ref="L179:M179"/>
    <mergeCell ref="F168:I168"/>
    <mergeCell ref="L168:M168"/>
    <mergeCell ref="N168:Q168"/>
    <mergeCell ref="F169:I169"/>
    <mergeCell ref="L169:M169"/>
    <mergeCell ref="N169:Q169"/>
    <mergeCell ref="F166:I166"/>
    <mergeCell ref="L166:M166"/>
    <mergeCell ref="N166:Q166"/>
    <mergeCell ref="F167:I167"/>
    <mergeCell ref="L167:M167"/>
    <mergeCell ref="N167:Q167"/>
    <mergeCell ref="F164:I164"/>
    <mergeCell ref="L164:M164"/>
    <mergeCell ref="N164:Q164"/>
    <mergeCell ref="F165:I165"/>
    <mergeCell ref="L165:M165"/>
    <mergeCell ref="N165:Q165"/>
    <mergeCell ref="F162:I162"/>
    <mergeCell ref="L162:M162"/>
    <mergeCell ref="N162:Q162"/>
    <mergeCell ref="F163:I163"/>
    <mergeCell ref="L163:M163"/>
    <mergeCell ref="N163:Q163"/>
    <mergeCell ref="F160:I160"/>
    <mergeCell ref="L160:M160"/>
    <mergeCell ref="N160:Q160"/>
    <mergeCell ref="F161:I161"/>
    <mergeCell ref="L161:M161"/>
    <mergeCell ref="N161:Q161"/>
    <mergeCell ref="F158:I158"/>
    <mergeCell ref="L158:M158"/>
    <mergeCell ref="N158:Q158"/>
    <mergeCell ref="F159:I159"/>
    <mergeCell ref="L159:M159"/>
    <mergeCell ref="N159:Q159"/>
    <mergeCell ref="F156:I156"/>
    <mergeCell ref="L156:M156"/>
    <mergeCell ref="N156:Q156"/>
    <mergeCell ref="F157:I157"/>
    <mergeCell ref="L157:M157"/>
    <mergeCell ref="N157:Q157"/>
    <mergeCell ref="F154:I154"/>
    <mergeCell ref="L154:M154"/>
    <mergeCell ref="N154:Q154"/>
    <mergeCell ref="F155:I155"/>
    <mergeCell ref="L155:M155"/>
    <mergeCell ref="N155:Q155"/>
    <mergeCell ref="F152:I152"/>
    <mergeCell ref="L152:M152"/>
    <mergeCell ref="N152:Q152"/>
    <mergeCell ref="F153:I153"/>
    <mergeCell ref="L153:M153"/>
    <mergeCell ref="N153:Q153"/>
    <mergeCell ref="F149:I149"/>
    <mergeCell ref="L149:M149"/>
    <mergeCell ref="N149:Q149"/>
    <mergeCell ref="N150:Q150"/>
    <mergeCell ref="F151:I151"/>
    <mergeCell ref="L151:M151"/>
    <mergeCell ref="N151:Q151"/>
    <mergeCell ref="F147:I147"/>
    <mergeCell ref="L147:M147"/>
    <mergeCell ref="N147:Q147"/>
    <mergeCell ref="F148:I148"/>
    <mergeCell ref="L148:M148"/>
    <mergeCell ref="N148:Q148"/>
    <mergeCell ref="F144:I144"/>
    <mergeCell ref="L144:M144"/>
    <mergeCell ref="N144:Q144"/>
    <mergeCell ref="N145:Q145"/>
    <mergeCell ref="F146:I146"/>
    <mergeCell ref="L146:M146"/>
    <mergeCell ref="N146:Q146"/>
    <mergeCell ref="F142:I142"/>
    <mergeCell ref="L142:M142"/>
    <mergeCell ref="N142:Q142"/>
    <mergeCell ref="F143:I143"/>
    <mergeCell ref="L143:M143"/>
    <mergeCell ref="N143:Q143"/>
    <mergeCell ref="F140:I140"/>
    <mergeCell ref="L140:M140"/>
    <mergeCell ref="N140:Q140"/>
    <mergeCell ref="F141:I141"/>
    <mergeCell ref="L141:M141"/>
    <mergeCell ref="N141:Q141"/>
    <mergeCell ref="F138:I138"/>
    <mergeCell ref="L138:M138"/>
    <mergeCell ref="N138:Q138"/>
    <mergeCell ref="F139:I139"/>
    <mergeCell ref="L139:M139"/>
    <mergeCell ref="N139:Q139"/>
    <mergeCell ref="F136:I136"/>
    <mergeCell ref="L136:M136"/>
    <mergeCell ref="N136:Q136"/>
    <mergeCell ref="F137:I137"/>
    <mergeCell ref="L137:M137"/>
    <mergeCell ref="N137:Q137"/>
    <mergeCell ref="F132:I132"/>
    <mergeCell ref="L132:M132"/>
    <mergeCell ref="N132:Q132"/>
    <mergeCell ref="F135:I135"/>
    <mergeCell ref="L135:M135"/>
    <mergeCell ref="N135:Q135"/>
    <mergeCell ref="F130:I130"/>
    <mergeCell ref="L130:M130"/>
    <mergeCell ref="N130:Q130"/>
    <mergeCell ref="F131:I131"/>
    <mergeCell ref="L131:M131"/>
    <mergeCell ref="N131:Q131"/>
    <mergeCell ref="N126:Q126"/>
    <mergeCell ref="N127:Q127"/>
    <mergeCell ref="N128:Q128"/>
    <mergeCell ref="F129:I129"/>
    <mergeCell ref="L129:M129"/>
    <mergeCell ref="N129:Q129"/>
    <mergeCell ref="F118:P118"/>
    <mergeCell ref="M120:P120"/>
    <mergeCell ref="M122:Q122"/>
    <mergeCell ref="M123:Q123"/>
    <mergeCell ref="F125:I125"/>
    <mergeCell ref="L125:M125"/>
    <mergeCell ref="N125:Q125"/>
    <mergeCell ref="D106:H106"/>
    <mergeCell ref="N106:Q106"/>
    <mergeCell ref="N107:Q107"/>
    <mergeCell ref="L109:Q109"/>
    <mergeCell ref="C115:Q115"/>
    <mergeCell ref="F117:P117"/>
    <mergeCell ref="D103:H103"/>
    <mergeCell ref="N103:Q103"/>
    <mergeCell ref="D104:H104"/>
    <mergeCell ref="N104:Q104"/>
    <mergeCell ref="D105:H105"/>
    <mergeCell ref="N105:Q105"/>
    <mergeCell ref="N97:Q97"/>
    <mergeCell ref="N98:Q98"/>
    <mergeCell ref="N99:Q99"/>
    <mergeCell ref="N101:Q101"/>
    <mergeCell ref="D102:H102"/>
    <mergeCell ref="N102:Q102"/>
    <mergeCell ref="N91:Q91"/>
    <mergeCell ref="N92:Q92"/>
    <mergeCell ref="N93:Q93"/>
    <mergeCell ref="N94:Q94"/>
    <mergeCell ref="N95:Q95"/>
    <mergeCell ref="N96:Q96"/>
    <mergeCell ref="M84:Q84"/>
    <mergeCell ref="C86:G86"/>
    <mergeCell ref="N86:Q86"/>
    <mergeCell ref="N88:Q88"/>
    <mergeCell ref="N89:Q89"/>
    <mergeCell ref="N90:Q90"/>
    <mergeCell ref="L38:P38"/>
    <mergeCell ref="C76:Q76"/>
    <mergeCell ref="F78:P78"/>
    <mergeCell ref="F79:P79"/>
    <mergeCell ref="M81:P81"/>
    <mergeCell ref="M83:Q83"/>
    <mergeCell ref="M34:P34"/>
    <mergeCell ref="H35:J35"/>
    <mergeCell ref="M35:P35"/>
    <mergeCell ref="H36:J36"/>
    <mergeCell ref="M36:P36"/>
    <mergeCell ref="M28:P28"/>
    <mergeCell ref="M30:P30"/>
    <mergeCell ref="H32:J32"/>
    <mergeCell ref="M32:P32"/>
    <mergeCell ref="H33:J33"/>
    <mergeCell ref="M33:P33"/>
    <mergeCell ref="N179:Q179"/>
    <mergeCell ref="H1:K1"/>
    <mergeCell ref="C2:Q2"/>
    <mergeCell ref="S2:AB2"/>
    <mergeCell ref="C4:Q4"/>
    <mergeCell ref="F6:P6"/>
    <mergeCell ref="F7:P7"/>
    <mergeCell ref="L172:M172"/>
    <mergeCell ref="N172:Q172"/>
    <mergeCell ref="L173:M173"/>
    <mergeCell ref="N173:Q173"/>
    <mergeCell ref="O17:P17"/>
    <mergeCell ref="O18:P18"/>
    <mergeCell ref="O20:P20"/>
    <mergeCell ref="O21:P21"/>
    <mergeCell ref="E24:L24"/>
    <mergeCell ref="M27:P27"/>
    <mergeCell ref="O9:P9"/>
    <mergeCell ref="O11:P11"/>
    <mergeCell ref="O12:P12"/>
    <mergeCell ref="O14:P14"/>
    <mergeCell ref="E15:L15"/>
    <mergeCell ref="O15:P15"/>
    <mergeCell ref="H34:J34"/>
  </mergeCells>
  <dataValidations count="2">
    <dataValidation type="list" allowBlank="1" showInputMessage="1" showErrorMessage="1" error="Povolené sú hodnoty základná, znížená, nulová." sqref="U195:U200" xr:uid="{00000000-0002-0000-0100-000000000000}">
      <formula1>"základná, znížená, nulová"</formula1>
    </dataValidation>
    <dataValidation type="list" allowBlank="1" showInputMessage="1" showErrorMessage="1" error="Povolené sú hodnoty K, M." sqref="D195:D200" xr:uid="{00000000-0002-0000-0100-000001000000}">
      <formula1>"K, M"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5" display="3) Rozpočet" xr:uid="{00000000-0004-0000-0100-000002000000}"/>
    <hyperlink ref="S1:T1" location="'Rekapitulácia stavby'!C2" display="Rekapitulácia stavby" xr:uid="{00000000-0004-0000-0100-000003000000}"/>
  </hyperlink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193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2"/>
      <c r="B1" s="12"/>
      <c r="C1" s="12"/>
      <c r="D1" s="13" t="s">
        <v>1</v>
      </c>
      <c r="E1" s="12"/>
      <c r="F1" s="14" t="s">
        <v>127</v>
      </c>
      <c r="G1" s="14"/>
      <c r="H1" s="284" t="s">
        <v>128</v>
      </c>
      <c r="I1" s="284"/>
      <c r="J1" s="284"/>
      <c r="K1" s="284"/>
      <c r="L1" s="14" t="s">
        <v>129</v>
      </c>
      <c r="M1" s="12"/>
      <c r="N1" s="12"/>
      <c r="O1" s="13" t="s">
        <v>130</v>
      </c>
      <c r="P1" s="12"/>
      <c r="Q1" s="12"/>
      <c r="R1" s="12"/>
      <c r="S1" s="14" t="s">
        <v>131</v>
      </c>
      <c r="T1" s="14"/>
      <c r="U1" s="122"/>
      <c r="V1" s="122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34" t="s">
        <v>7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S2" s="279" t="s">
        <v>8</v>
      </c>
      <c r="T2" s="280"/>
      <c r="U2" s="280"/>
      <c r="V2" s="280"/>
      <c r="W2" s="280"/>
      <c r="X2" s="280"/>
      <c r="Y2" s="280"/>
      <c r="Z2" s="280"/>
      <c r="AA2" s="280"/>
      <c r="AB2" s="280"/>
      <c r="AC2" s="280"/>
      <c r="AT2" s="19" t="s">
        <v>98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77</v>
      </c>
    </row>
    <row r="4" spans="1:66" ht="36.9" customHeight="1">
      <c r="B4" s="23"/>
      <c r="C4" s="236" t="s">
        <v>132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18</v>
      </c>
      <c r="E6" s="26"/>
      <c r="F6" s="285" t="str">
        <f>'Rekapitulácia stavby'!K6</f>
        <v>Nájomný bytový dom /33 bytových jednotiek/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6"/>
      <c r="R6" s="24"/>
    </row>
    <row r="7" spans="1:66" s="1" customFormat="1" ht="32.85" customHeight="1">
      <c r="B7" s="35"/>
      <c r="C7" s="36"/>
      <c r="D7" s="29" t="s">
        <v>133</v>
      </c>
      <c r="E7" s="36"/>
      <c r="F7" s="242" t="s">
        <v>333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36"/>
      <c r="R7" s="37"/>
    </row>
    <row r="8" spans="1:66" s="1" customFormat="1" ht="14.4" customHeight="1">
      <c r="B8" s="35"/>
      <c r="C8" s="36"/>
      <c r="D8" s="30" t="s">
        <v>20</v>
      </c>
      <c r="E8" s="36"/>
      <c r="F8" s="28" t="s">
        <v>5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5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90" t="str">
        <f>'Rekapitulácia stavby'!AN8</f>
        <v>12.1.2018</v>
      </c>
      <c r="P9" s="291"/>
      <c r="Q9" s="36"/>
      <c r="R9" s="37"/>
    </row>
    <row r="10" spans="1:66" s="1" customFormat="1" ht="10.95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240" t="s">
        <v>5</v>
      </c>
      <c r="P11" s="240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240" t="s">
        <v>5</v>
      </c>
      <c r="P12" s="240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92" t="str">
        <f>IF('Rekapitulácia stavby'!AN13="","",'Rekapitulácia stavby'!AN13)</f>
        <v>Vyplň údaj</v>
      </c>
      <c r="P14" s="240"/>
      <c r="Q14" s="36"/>
      <c r="R14" s="37"/>
    </row>
    <row r="15" spans="1:66" s="1" customFormat="1" ht="18" customHeight="1">
      <c r="B15" s="35"/>
      <c r="C15" s="36"/>
      <c r="D15" s="36"/>
      <c r="E15" s="292" t="str">
        <f>IF('Rekapitulácia stavby'!E14="","",'Rekapitulácia stavby'!E14)</f>
        <v>Vyplň údaj</v>
      </c>
      <c r="F15" s="293"/>
      <c r="G15" s="293"/>
      <c r="H15" s="293"/>
      <c r="I15" s="293"/>
      <c r="J15" s="293"/>
      <c r="K15" s="293"/>
      <c r="L15" s="293"/>
      <c r="M15" s="30" t="s">
        <v>29</v>
      </c>
      <c r="N15" s="36"/>
      <c r="O15" s="292" t="str">
        <f>IF('Rekapitulácia stavby'!AN14="","",'Rekapitulácia stavby'!AN14)</f>
        <v>Vyplň údaj</v>
      </c>
      <c r="P15" s="240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240" t="str">
        <f>IF('Rekapitulácia stavby'!AN16="","",'Rekapitulácia stavby'!AN16)</f>
        <v/>
      </c>
      <c r="P17" s="240"/>
      <c r="Q17" s="36"/>
      <c r="R17" s="37"/>
    </row>
    <row r="18" spans="2:18" s="1" customFormat="1" ht="18" customHeight="1">
      <c r="B18" s="35"/>
      <c r="C18" s="36"/>
      <c r="D18" s="36"/>
      <c r="E18" s="28" t="str">
        <f>IF('Rekapitulácia stavby'!E17="","",'Rekapitulácia stavby'!E17)</f>
        <v>TRISTÁN studio s.r.o., Prešov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240" t="str">
        <f>IF('Rekapitulácia stavby'!AN17="","",'Rekapitulácia stavby'!AN17)</f>
        <v/>
      </c>
      <c r="P18" s="240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240" t="str">
        <f>IF('Rekapitulácia stavby'!AN19="","",'Rekapitulácia stavby'!AN19)</f>
        <v/>
      </c>
      <c r="P20" s="240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>Miroslav Holeš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240" t="str">
        <f>IF('Rekapitulácia stavby'!AN20="","",'Rekapitulácia stavby'!AN20)</f>
        <v/>
      </c>
      <c r="P21" s="240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6.5" customHeight="1">
      <c r="B24" s="35"/>
      <c r="C24" s="36"/>
      <c r="D24" s="36"/>
      <c r="E24" s="245" t="s">
        <v>5</v>
      </c>
      <c r="F24" s="245"/>
      <c r="G24" s="245"/>
      <c r="H24" s="245"/>
      <c r="I24" s="245"/>
      <c r="J24" s="245"/>
      <c r="K24" s="245"/>
      <c r="L24" s="245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3" t="s">
        <v>134</v>
      </c>
      <c r="E27" s="36"/>
      <c r="F27" s="36"/>
      <c r="G27" s="36"/>
      <c r="H27" s="36"/>
      <c r="I27" s="36"/>
      <c r="J27" s="36"/>
      <c r="K27" s="36"/>
      <c r="L27" s="36"/>
      <c r="M27" s="246">
        <f>N88</f>
        <v>0</v>
      </c>
      <c r="N27" s="246"/>
      <c r="O27" s="246"/>
      <c r="P27" s="246"/>
      <c r="Q27" s="36"/>
      <c r="R27" s="37"/>
    </row>
    <row r="28" spans="2:18" s="1" customFormat="1" ht="14.4" customHeight="1">
      <c r="B28" s="35"/>
      <c r="C28" s="36"/>
      <c r="D28" s="34" t="s">
        <v>121</v>
      </c>
      <c r="E28" s="36"/>
      <c r="F28" s="36"/>
      <c r="G28" s="36"/>
      <c r="H28" s="36"/>
      <c r="I28" s="36"/>
      <c r="J28" s="36"/>
      <c r="K28" s="36"/>
      <c r="L28" s="36"/>
      <c r="M28" s="246">
        <f>N101</f>
        <v>0</v>
      </c>
      <c r="N28" s="246"/>
      <c r="O28" s="246"/>
      <c r="P28" s="246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4" t="s">
        <v>40</v>
      </c>
      <c r="E30" s="36"/>
      <c r="F30" s="36"/>
      <c r="G30" s="36"/>
      <c r="H30" s="36"/>
      <c r="I30" s="36"/>
      <c r="J30" s="36"/>
      <c r="K30" s="36"/>
      <c r="L30" s="36"/>
      <c r="M30" s="295">
        <f>ROUND(M27+M28,2)</f>
        <v>0</v>
      </c>
      <c r="N30" s="288"/>
      <c r="O30" s="288"/>
      <c r="P30" s="288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5" t="s">
        <v>43</v>
      </c>
      <c r="H32" s="294">
        <f>ROUND((((SUM(BE101:BE108)+SUM(BE126:BE186))+SUM(BE188:BE192))),2)</f>
        <v>0</v>
      </c>
      <c r="I32" s="288"/>
      <c r="J32" s="288"/>
      <c r="K32" s="36"/>
      <c r="L32" s="36"/>
      <c r="M32" s="294">
        <f>ROUND(((ROUND((SUM(BE101:BE108)+SUM(BE126:BE186)), 2)*F32)+SUM(BE188:BE192)*F32),2)</f>
        <v>0</v>
      </c>
      <c r="N32" s="288"/>
      <c r="O32" s="288"/>
      <c r="P32" s="288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5" t="s">
        <v>43</v>
      </c>
      <c r="H33" s="294">
        <f>ROUND((((SUM(BF101:BF108)+SUM(BF126:BF186))+SUM(BF188:BF192))),2)</f>
        <v>0</v>
      </c>
      <c r="I33" s="288"/>
      <c r="J33" s="288"/>
      <c r="K33" s="36"/>
      <c r="L33" s="36"/>
      <c r="M33" s="294">
        <f>ROUND(((ROUND((SUM(BF101:BF108)+SUM(BF126:BF186)), 2)*F33)+SUM(BF188:BF192)*F33),2)</f>
        <v>0</v>
      </c>
      <c r="N33" s="288"/>
      <c r="O33" s="288"/>
      <c r="P33" s="288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5" t="s">
        <v>43</v>
      </c>
      <c r="H34" s="294">
        <f>ROUND((((SUM(BG101:BG108)+SUM(BG126:BG186))+SUM(BG188:BG192))),2)</f>
        <v>0</v>
      </c>
      <c r="I34" s="288"/>
      <c r="J34" s="288"/>
      <c r="K34" s="36"/>
      <c r="L34" s="36"/>
      <c r="M34" s="294">
        <v>0</v>
      </c>
      <c r="N34" s="288"/>
      <c r="O34" s="288"/>
      <c r="P34" s="28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5" t="s">
        <v>43</v>
      </c>
      <c r="H35" s="294">
        <f>ROUND((((SUM(BH101:BH108)+SUM(BH126:BH186))+SUM(BH188:BH192))),2)</f>
        <v>0</v>
      </c>
      <c r="I35" s="288"/>
      <c r="J35" s="288"/>
      <c r="K35" s="36"/>
      <c r="L35" s="36"/>
      <c r="M35" s="294">
        <v>0</v>
      </c>
      <c r="N35" s="288"/>
      <c r="O35" s="288"/>
      <c r="P35" s="28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5" t="s">
        <v>43</v>
      </c>
      <c r="H36" s="294">
        <f>ROUND((((SUM(BI101:BI108)+SUM(BI126:BI186))+SUM(BI188:BI192))),2)</f>
        <v>0</v>
      </c>
      <c r="I36" s="288"/>
      <c r="J36" s="288"/>
      <c r="K36" s="36"/>
      <c r="L36" s="36"/>
      <c r="M36" s="294">
        <v>0</v>
      </c>
      <c r="N36" s="288"/>
      <c r="O36" s="288"/>
      <c r="P36" s="288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1"/>
      <c r="D38" s="126" t="s">
        <v>48</v>
      </c>
      <c r="E38" s="75"/>
      <c r="F38" s="75"/>
      <c r="G38" s="127" t="s">
        <v>49</v>
      </c>
      <c r="H38" s="128" t="s">
        <v>50</v>
      </c>
      <c r="I38" s="75"/>
      <c r="J38" s="75"/>
      <c r="K38" s="75"/>
      <c r="L38" s="301">
        <f>SUM(M30:M36)</f>
        <v>0</v>
      </c>
      <c r="M38" s="301"/>
      <c r="N38" s="301"/>
      <c r="O38" s="301"/>
      <c r="P38" s="302"/>
      <c r="Q38" s="121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36" t="s">
        <v>135</v>
      </c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18</v>
      </c>
      <c r="D78" s="36"/>
      <c r="E78" s="36"/>
      <c r="F78" s="285" t="str">
        <f>F6</f>
        <v>Nájomný bytový dom /33 bytových jednotiek/</v>
      </c>
      <c r="G78" s="286"/>
      <c r="H78" s="286"/>
      <c r="I78" s="286"/>
      <c r="J78" s="286"/>
      <c r="K78" s="286"/>
      <c r="L78" s="286"/>
      <c r="M78" s="286"/>
      <c r="N78" s="286"/>
      <c r="O78" s="286"/>
      <c r="P78" s="286"/>
      <c r="Q78" s="36"/>
      <c r="R78" s="37"/>
    </row>
    <row r="79" spans="2:18" s="1" customFormat="1" ht="36.9" customHeight="1">
      <c r="B79" s="35"/>
      <c r="C79" s="69" t="s">
        <v>133</v>
      </c>
      <c r="D79" s="36"/>
      <c r="E79" s="36"/>
      <c r="F79" s="252" t="str">
        <f>F7</f>
        <v>SO 06 - Kanalizačná splašková a dažďová prípojka</v>
      </c>
      <c r="G79" s="288"/>
      <c r="H79" s="288"/>
      <c r="I79" s="288"/>
      <c r="J79" s="288"/>
      <c r="K79" s="288"/>
      <c r="L79" s="288"/>
      <c r="M79" s="288"/>
      <c r="N79" s="288"/>
      <c r="O79" s="288"/>
      <c r="P79" s="288"/>
      <c r="Q79" s="36"/>
      <c r="R79" s="37"/>
    </row>
    <row r="80" spans="2:18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</row>
    <row r="81" spans="2:47" s="1" customFormat="1" ht="18" customHeight="1">
      <c r="B81" s="35"/>
      <c r="C81" s="30" t="s">
        <v>22</v>
      </c>
      <c r="D81" s="36"/>
      <c r="E81" s="36"/>
      <c r="F81" s="28" t="str">
        <f>F9</f>
        <v>Hollého ul. Rajec</v>
      </c>
      <c r="G81" s="36"/>
      <c r="H81" s="36"/>
      <c r="I81" s="36"/>
      <c r="J81" s="36"/>
      <c r="K81" s="30" t="s">
        <v>24</v>
      </c>
      <c r="L81" s="36"/>
      <c r="M81" s="291" t="str">
        <f>IF(O9="","",O9)</f>
        <v>12.1.2018</v>
      </c>
      <c r="N81" s="291"/>
      <c r="O81" s="291"/>
      <c r="P81" s="291"/>
      <c r="Q81" s="36"/>
      <c r="R81" s="37"/>
    </row>
    <row r="82" spans="2:47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</row>
    <row r="83" spans="2:47" s="1" customFormat="1" ht="13.2">
      <c r="B83" s="35"/>
      <c r="C83" s="30" t="s">
        <v>26</v>
      </c>
      <c r="D83" s="36"/>
      <c r="E83" s="36"/>
      <c r="F83" s="28" t="str">
        <f>E12</f>
        <v>Mesto Rajec</v>
      </c>
      <c r="G83" s="36"/>
      <c r="H83" s="36"/>
      <c r="I83" s="36"/>
      <c r="J83" s="36"/>
      <c r="K83" s="30" t="s">
        <v>32</v>
      </c>
      <c r="L83" s="36"/>
      <c r="M83" s="240" t="str">
        <f>E18</f>
        <v>TRISTÁN studio s.r.o., Prešov</v>
      </c>
      <c r="N83" s="240"/>
      <c r="O83" s="240"/>
      <c r="P83" s="240"/>
      <c r="Q83" s="240"/>
      <c r="R83" s="37"/>
    </row>
    <row r="84" spans="2:47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240" t="str">
        <f>E21</f>
        <v>Miroslav Holeš</v>
      </c>
      <c r="N84" s="240"/>
      <c r="O84" s="240"/>
      <c r="P84" s="240"/>
      <c r="Q84" s="240"/>
      <c r="R84" s="37"/>
    </row>
    <row r="85" spans="2:47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</row>
    <row r="86" spans="2:47" s="1" customFormat="1" ht="29.25" customHeight="1">
      <c r="B86" s="35"/>
      <c r="C86" s="296" t="s">
        <v>136</v>
      </c>
      <c r="D86" s="297"/>
      <c r="E86" s="297"/>
      <c r="F86" s="297"/>
      <c r="G86" s="297"/>
      <c r="H86" s="121"/>
      <c r="I86" s="121"/>
      <c r="J86" s="121"/>
      <c r="K86" s="121"/>
      <c r="L86" s="121"/>
      <c r="M86" s="121"/>
      <c r="N86" s="296" t="s">
        <v>137</v>
      </c>
      <c r="O86" s="297"/>
      <c r="P86" s="297"/>
      <c r="Q86" s="297"/>
      <c r="R86" s="37"/>
    </row>
    <row r="87" spans="2:47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2:47" s="1" customFormat="1" ht="29.25" customHeight="1">
      <c r="B88" s="35"/>
      <c r="C88" s="129" t="s">
        <v>138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71">
        <f>N126</f>
        <v>0</v>
      </c>
      <c r="O88" s="298"/>
      <c r="P88" s="298"/>
      <c r="Q88" s="298"/>
      <c r="R88" s="37"/>
      <c r="AU88" s="19" t="s">
        <v>139</v>
      </c>
    </row>
    <row r="89" spans="2:47" s="7" customFormat="1" ht="24.9" customHeight="1">
      <c r="B89" s="130"/>
      <c r="C89" s="131"/>
      <c r="D89" s="132" t="s">
        <v>140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99">
        <f>N127</f>
        <v>0</v>
      </c>
      <c r="O89" s="300"/>
      <c r="P89" s="300"/>
      <c r="Q89" s="300"/>
      <c r="R89" s="133"/>
    </row>
    <row r="90" spans="2:47" s="8" customFormat="1" ht="19.95" customHeight="1">
      <c r="B90" s="134"/>
      <c r="C90" s="99"/>
      <c r="D90" s="110" t="s">
        <v>194</v>
      </c>
      <c r="E90" s="99"/>
      <c r="F90" s="99"/>
      <c r="G90" s="99"/>
      <c r="H90" s="99"/>
      <c r="I90" s="99"/>
      <c r="J90" s="99"/>
      <c r="K90" s="99"/>
      <c r="L90" s="99"/>
      <c r="M90" s="99"/>
      <c r="N90" s="272">
        <f>N128</f>
        <v>0</v>
      </c>
      <c r="O90" s="273"/>
      <c r="P90" s="273"/>
      <c r="Q90" s="273"/>
      <c r="R90" s="135"/>
    </row>
    <row r="91" spans="2:47" s="8" customFormat="1" ht="19.95" customHeight="1">
      <c r="B91" s="134"/>
      <c r="C91" s="99"/>
      <c r="D91" s="110" t="s">
        <v>269</v>
      </c>
      <c r="E91" s="99"/>
      <c r="F91" s="99"/>
      <c r="G91" s="99"/>
      <c r="H91" s="99"/>
      <c r="I91" s="99"/>
      <c r="J91" s="99"/>
      <c r="K91" s="99"/>
      <c r="L91" s="99"/>
      <c r="M91" s="99"/>
      <c r="N91" s="272">
        <f>N147</f>
        <v>0</v>
      </c>
      <c r="O91" s="273"/>
      <c r="P91" s="273"/>
      <c r="Q91" s="273"/>
      <c r="R91" s="135"/>
    </row>
    <row r="92" spans="2:47" s="8" customFormat="1" ht="19.95" customHeight="1">
      <c r="B92" s="134"/>
      <c r="C92" s="99"/>
      <c r="D92" s="110" t="s">
        <v>195</v>
      </c>
      <c r="E92" s="99"/>
      <c r="F92" s="99"/>
      <c r="G92" s="99"/>
      <c r="H92" s="99"/>
      <c r="I92" s="99"/>
      <c r="J92" s="99"/>
      <c r="K92" s="99"/>
      <c r="L92" s="99"/>
      <c r="M92" s="99"/>
      <c r="N92" s="272">
        <f>N151</f>
        <v>0</v>
      </c>
      <c r="O92" s="273"/>
      <c r="P92" s="273"/>
      <c r="Q92" s="273"/>
      <c r="R92" s="135"/>
    </row>
    <row r="93" spans="2:47" s="8" customFormat="1" ht="19.95" customHeight="1">
      <c r="B93" s="134"/>
      <c r="C93" s="99"/>
      <c r="D93" s="110" t="s">
        <v>141</v>
      </c>
      <c r="E93" s="99"/>
      <c r="F93" s="99"/>
      <c r="G93" s="99"/>
      <c r="H93" s="99"/>
      <c r="I93" s="99"/>
      <c r="J93" s="99"/>
      <c r="K93" s="99"/>
      <c r="L93" s="99"/>
      <c r="M93" s="99"/>
      <c r="N93" s="272">
        <f>N174</f>
        <v>0</v>
      </c>
      <c r="O93" s="273"/>
      <c r="P93" s="273"/>
      <c r="Q93" s="273"/>
      <c r="R93" s="135"/>
    </row>
    <row r="94" spans="2:47" s="7" customFormat="1" ht="24.9" customHeight="1">
      <c r="B94" s="130"/>
      <c r="C94" s="131"/>
      <c r="D94" s="132" t="s">
        <v>270</v>
      </c>
      <c r="E94" s="131"/>
      <c r="F94" s="131"/>
      <c r="G94" s="131"/>
      <c r="H94" s="131"/>
      <c r="I94" s="131"/>
      <c r="J94" s="131"/>
      <c r="K94" s="131"/>
      <c r="L94" s="131"/>
      <c r="M94" s="131"/>
      <c r="N94" s="299">
        <f>N176</f>
        <v>0</v>
      </c>
      <c r="O94" s="300"/>
      <c r="P94" s="300"/>
      <c r="Q94" s="300"/>
      <c r="R94" s="133"/>
    </row>
    <row r="95" spans="2:47" s="8" customFormat="1" ht="19.95" customHeight="1">
      <c r="B95" s="134"/>
      <c r="C95" s="99"/>
      <c r="D95" s="110" t="s">
        <v>271</v>
      </c>
      <c r="E95" s="99"/>
      <c r="F95" s="99"/>
      <c r="G95" s="99"/>
      <c r="H95" s="99"/>
      <c r="I95" s="99"/>
      <c r="J95" s="99"/>
      <c r="K95" s="99"/>
      <c r="L95" s="99"/>
      <c r="M95" s="99"/>
      <c r="N95" s="272">
        <f>N177</f>
        <v>0</v>
      </c>
      <c r="O95" s="273"/>
      <c r="P95" s="273"/>
      <c r="Q95" s="273"/>
      <c r="R95" s="135"/>
    </row>
    <row r="96" spans="2:47" s="8" customFormat="1" ht="19.95" customHeight="1">
      <c r="B96" s="134"/>
      <c r="C96" s="99"/>
      <c r="D96" s="110" t="s">
        <v>272</v>
      </c>
      <c r="E96" s="99"/>
      <c r="F96" s="99"/>
      <c r="G96" s="99"/>
      <c r="H96" s="99"/>
      <c r="I96" s="99"/>
      <c r="J96" s="99"/>
      <c r="K96" s="99"/>
      <c r="L96" s="99"/>
      <c r="M96" s="99"/>
      <c r="N96" s="272">
        <f>N179</f>
        <v>0</v>
      </c>
      <c r="O96" s="273"/>
      <c r="P96" s="273"/>
      <c r="Q96" s="273"/>
      <c r="R96" s="135"/>
    </row>
    <row r="97" spans="2:65" s="8" customFormat="1" ht="19.95" customHeight="1">
      <c r="B97" s="134"/>
      <c r="C97" s="99"/>
      <c r="D97" s="110" t="s">
        <v>273</v>
      </c>
      <c r="E97" s="99"/>
      <c r="F97" s="99"/>
      <c r="G97" s="99"/>
      <c r="H97" s="99"/>
      <c r="I97" s="99"/>
      <c r="J97" s="99"/>
      <c r="K97" s="99"/>
      <c r="L97" s="99"/>
      <c r="M97" s="99"/>
      <c r="N97" s="272">
        <f>N182</f>
        <v>0</v>
      </c>
      <c r="O97" s="273"/>
      <c r="P97" s="273"/>
      <c r="Q97" s="273"/>
      <c r="R97" s="135"/>
    </row>
    <row r="98" spans="2:65" s="8" customFormat="1" ht="19.95" customHeight="1">
      <c r="B98" s="134"/>
      <c r="C98" s="99"/>
      <c r="D98" s="110" t="s">
        <v>274</v>
      </c>
      <c r="E98" s="99"/>
      <c r="F98" s="99"/>
      <c r="G98" s="99"/>
      <c r="H98" s="99"/>
      <c r="I98" s="99"/>
      <c r="J98" s="99"/>
      <c r="K98" s="99"/>
      <c r="L98" s="99"/>
      <c r="M98" s="99"/>
      <c r="N98" s="272">
        <f>N184</f>
        <v>0</v>
      </c>
      <c r="O98" s="273"/>
      <c r="P98" s="273"/>
      <c r="Q98" s="273"/>
      <c r="R98" s="135"/>
    </row>
    <row r="99" spans="2:65" s="7" customFormat="1" ht="21.75" customHeight="1">
      <c r="B99" s="130"/>
      <c r="C99" s="131"/>
      <c r="D99" s="132" t="s">
        <v>144</v>
      </c>
      <c r="E99" s="131"/>
      <c r="F99" s="131"/>
      <c r="G99" s="131"/>
      <c r="H99" s="131"/>
      <c r="I99" s="131"/>
      <c r="J99" s="131"/>
      <c r="K99" s="131"/>
      <c r="L99" s="131"/>
      <c r="M99" s="131"/>
      <c r="N99" s="303">
        <f>N187</f>
        <v>0</v>
      </c>
      <c r="O99" s="300"/>
      <c r="P99" s="300"/>
      <c r="Q99" s="300"/>
      <c r="R99" s="133"/>
    </row>
    <row r="100" spans="2:65" s="1" customFormat="1" ht="21.75" customHeigh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</row>
    <row r="101" spans="2:65" s="1" customFormat="1" ht="29.25" customHeight="1">
      <c r="B101" s="35"/>
      <c r="C101" s="129" t="s">
        <v>145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298">
        <f>ROUND(N102+N103+N104+N105+N106+N107,2)</f>
        <v>0</v>
      </c>
      <c r="O101" s="304"/>
      <c r="P101" s="304"/>
      <c r="Q101" s="304"/>
      <c r="R101" s="37"/>
      <c r="T101" s="136"/>
      <c r="U101" s="137" t="s">
        <v>41</v>
      </c>
    </row>
    <row r="102" spans="2:65" s="1" customFormat="1" ht="18" customHeight="1">
      <c r="B102" s="138"/>
      <c r="C102" s="139"/>
      <c r="D102" s="275" t="s">
        <v>146</v>
      </c>
      <c r="E102" s="305"/>
      <c r="F102" s="305"/>
      <c r="G102" s="305"/>
      <c r="H102" s="305"/>
      <c r="I102" s="139"/>
      <c r="J102" s="139"/>
      <c r="K102" s="139"/>
      <c r="L102" s="139"/>
      <c r="M102" s="139"/>
      <c r="N102" s="277">
        <f>ROUND(N88*T102,2)</f>
        <v>0</v>
      </c>
      <c r="O102" s="306"/>
      <c r="P102" s="306"/>
      <c r="Q102" s="306"/>
      <c r="R102" s="141"/>
      <c r="S102" s="142"/>
      <c r="T102" s="143"/>
      <c r="U102" s="144" t="s">
        <v>44</v>
      </c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5" t="s">
        <v>147</v>
      </c>
      <c r="AZ102" s="142"/>
      <c r="BA102" s="142"/>
      <c r="BB102" s="142"/>
      <c r="BC102" s="142"/>
      <c r="BD102" s="142"/>
      <c r="BE102" s="146">
        <f t="shared" ref="BE102:BE107" si="0">IF(U102="základná",N102,0)</f>
        <v>0</v>
      </c>
      <c r="BF102" s="146">
        <f t="shared" ref="BF102:BF107" si="1">IF(U102="znížená",N102,0)</f>
        <v>0</v>
      </c>
      <c r="BG102" s="146">
        <f t="shared" ref="BG102:BG107" si="2">IF(U102="zákl. prenesená",N102,0)</f>
        <v>0</v>
      </c>
      <c r="BH102" s="146">
        <f t="shared" ref="BH102:BH107" si="3">IF(U102="zníž. prenesená",N102,0)</f>
        <v>0</v>
      </c>
      <c r="BI102" s="146">
        <f t="shared" ref="BI102:BI107" si="4">IF(U102="nulová",N102,0)</f>
        <v>0</v>
      </c>
      <c r="BJ102" s="145" t="s">
        <v>110</v>
      </c>
      <c r="BK102" s="142"/>
      <c r="BL102" s="142"/>
      <c r="BM102" s="142"/>
    </row>
    <row r="103" spans="2:65" s="1" customFormat="1" ht="18" customHeight="1">
      <c r="B103" s="138"/>
      <c r="C103" s="139"/>
      <c r="D103" s="275" t="s">
        <v>148</v>
      </c>
      <c r="E103" s="305"/>
      <c r="F103" s="305"/>
      <c r="G103" s="305"/>
      <c r="H103" s="305"/>
      <c r="I103" s="139"/>
      <c r="J103" s="139"/>
      <c r="K103" s="139"/>
      <c r="L103" s="139"/>
      <c r="M103" s="139"/>
      <c r="N103" s="277">
        <f>ROUND(N88*T103,2)</f>
        <v>0</v>
      </c>
      <c r="O103" s="306"/>
      <c r="P103" s="306"/>
      <c r="Q103" s="306"/>
      <c r="R103" s="141"/>
      <c r="S103" s="142"/>
      <c r="T103" s="143"/>
      <c r="U103" s="144" t="s">
        <v>44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5" t="s">
        <v>147</v>
      </c>
      <c r="AZ103" s="142"/>
      <c r="BA103" s="142"/>
      <c r="BB103" s="142"/>
      <c r="BC103" s="142"/>
      <c r="BD103" s="142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110</v>
      </c>
      <c r="BK103" s="142"/>
      <c r="BL103" s="142"/>
      <c r="BM103" s="142"/>
    </row>
    <row r="104" spans="2:65" s="1" customFormat="1" ht="18" customHeight="1">
      <c r="B104" s="138"/>
      <c r="C104" s="139"/>
      <c r="D104" s="275" t="s">
        <v>149</v>
      </c>
      <c r="E104" s="305"/>
      <c r="F104" s="305"/>
      <c r="G104" s="305"/>
      <c r="H104" s="305"/>
      <c r="I104" s="139"/>
      <c r="J104" s="139"/>
      <c r="K104" s="139"/>
      <c r="L104" s="139"/>
      <c r="M104" s="139"/>
      <c r="N104" s="277">
        <f>ROUND(N88*T104,2)</f>
        <v>0</v>
      </c>
      <c r="O104" s="306"/>
      <c r="P104" s="306"/>
      <c r="Q104" s="306"/>
      <c r="R104" s="141"/>
      <c r="S104" s="142"/>
      <c r="T104" s="143"/>
      <c r="U104" s="144" t="s">
        <v>44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5" t="s">
        <v>147</v>
      </c>
      <c r="AZ104" s="142"/>
      <c r="BA104" s="142"/>
      <c r="BB104" s="142"/>
      <c r="BC104" s="142"/>
      <c r="BD104" s="142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110</v>
      </c>
      <c r="BK104" s="142"/>
      <c r="BL104" s="142"/>
      <c r="BM104" s="142"/>
    </row>
    <row r="105" spans="2:65" s="1" customFormat="1" ht="18" customHeight="1">
      <c r="B105" s="138"/>
      <c r="C105" s="139"/>
      <c r="D105" s="275" t="s">
        <v>150</v>
      </c>
      <c r="E105" s="305"/>
      <c r="F105" s="305"/>
      <c r="G105" s="305"/>
      <c r="H105" s="305"/>
      <c r="I105" s="139"/>
      <c r="J105" s="139"/>
      <c r="K105" s="139"/>
      <c r="L105" s="139"/>
      <c r="M105" s="139"/>
      <c r="N105" s="277">
        <f>ROUND(N88*T105,2)</f>
        <v>0</v>
      </c>
      <c r="O105" s="306"/>
      <c r="P105" s="306"/>
      <c r="Q105" s="306"/>
      <c r="R105" s="141"/>
      <c r="S105" s="142"/>
      <c r="T105" s="143"/>
      <c r="U105" s="144" t="s">
        <v>44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5" t="s">
        <v>147</v>
      </c>
      <c r="AZ105" s="142"/>
      <c r="BA105" s="142"/>
      <c r="BB105" s="142"/>
      <c r="BC105" s="142"/>
      <c r="BD105" s="142"/>
      <c r="BE105" s="146">
        <f t="shared" si="0"/>
        <v>0</v>
      </c>
      <c r="BF105" s="146">
        <f t="shared" si="1"/>
        <v>0</v>
      </c>
      <c r="BG105" s="146">
        <f t="shared" si="2"/>
        <v>0</v>
      </c>
      <c r="BH105" s="146">
        <f t="shared" si="3"/>
        <v>0</v>
      </c>
      <c r="BI105" s="146">
        <f t="shared" si="4"/>
        <v>0</v>
      </c>
      <c r="BJ105" s="145" t="s">
        <v>110</v>
      </c>
      <c r="BK105" s="142"/>
      <c r="BL105" s="142"/>
      <c r="BM105" s="142"/>
    </row>
    <row r="106" spans="2:65" s="1" customFormat="1" ht="18" customHeight="1">
      <c r="B106" s="138"/>
      <c r="C106" s="139"/>
      <c r="D106" s="275" t="s">
        <v>151</v>
      </c>
      <c r="E106" s="305"/>
      <c r="F106" s="305"/>
      <c r="G106" s="305"/>
      <c r="H106" s="305"/>
      <c r="I106" s="139"/>
      <c r="J106" s="139"/>
      <c r="K106" s="139"/>
      <c r="L106" s="139"/>
      <c r="M106" s="139"/>
      <c r="N106" s="277">
        <f>ROUND(N88*T106,2)</f>
        <v>0</v>
      </c>
      <c r="O106" s="306"/>
      <c r="P106" s="306"/>
      <c r="Q106" s="306"/>
      <c r="R106" s="141"/>
      <c r="S106" s="142"/>
      <c r="T106" s="143"/>
      <c r="U106" s="144" t="s">
        <v>44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5" t="s">
        <v>147</v>
      </c>
      <c r="AZ106" s="142"/>
      <c r="BA106" s="142"/>
      <c r="BB106" s="142"/>
      <c r="BC106" s="142"/>
      <c r="BD106" s="142"/>
      <c r="BE106" s="146">
        <f t="shared" si="0"/>
        <v>0</v>
      </c>
      <c r="BF106" s="146">
        <f t="shared" si="1"/>
        <v>0</v>
      </c>
      <c r="BG106" s="146">
        <f t="shared" si="2"/>
        <v>0</v>
      </c>
      <c r="BH106" s="146">
        <f t="shared" si="3"/>
        <v>0</v>
      </c>
      <c r="BI106" s="146">
        <f t="shared" si="4"/>
        <v>0</v>
      </c>
      <c r="BJ106" s="145" t="s">
        <v>110</v>
      </c>
      <c r="BK106" s="142"/>
      <c r="BL106" s="142"/>
      <c r="BM106" s="142"/>
    </row>
    <row r="107" spans="2:65" s="1" customFormat="1" ht="18" customHeight="1">
      <c r="B107" s="138"/>
      <c r="C107" s="139"/>
      <c r="D107" s="140" t="s">
        <v>152</v>
      </c>
      <c r="E107" s="139"/>
      <c r="F107" s="139"/>
      <c r="G107" s="139"/>
      <c r="H107" s="139"/>
      <c r="I107" s="139"/>
      <c r="J107" s="139"/>
      <c r="K107" s="139"/>
      <c r="L107" s="139"/>
      <c r="M107" s="139"/>
      <c r="N107" s="277">
        <f>ROUND(N88*T107,2)</f>
        <v>0</v>
      </c>
      <c r="O107" s="306"/>
      <c r="P107" s="306"/>
      <c r="Q107" s="306"/>
      <c r="R107" s="141"/>
      <c r="S107" s="142"/>
      <c r="T107" s="147"/>
      <c r="U107" s="148" t="s">
        <v>44</v>
      </c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5" t="s">
        <v>153</v>
      </c>
      <c r="AZ107" s="142"/>
      <c r="BA107" s="142"/>
      <c r="BB107" s="142"/>
      <c r="BC107" s="142"/>
      <c r="BD107" s="142"/>
      <c r="BE107" s="146">
        <f t="shared" si="0"/>
        <v>0</v>
      </c>
      <c r="BF107" s="146">
        <f t="shared" si="1"/>
        <v>0</v>
      </c>
      <c r="BG107" s="146">
        <f t="shared" si="2"/>
        <v>0</v>
      </c>
      <c r="BH107" s="146">
        <f t="shared" si="3"/>
        <v>0</v>
      </c>
      <c r="BI107" s="146">
        <f t="shared" si="4"/>
        <v>0</v>
      </c>
      <c r="BJ107" s="145" t="s">
        <v>110</v>
      </c>
      <c r="BK107" s="142"/>
      <c r="BL107" s="142"/>
      <c r="BM107" s="142"/>
    </row>
    <row r="108" spans="2:65" s="1" customFormat="1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</row>
    <row r="109" spans="2:65" s="1" customFormat="1" ht="29.25" customHeight="1">
      <c r="B109" s="35"/>
      <c r="C109" s="120" t="s">
        <v>126</v>
      </c>
      <c r="D109" s="121"/>
      <c r="E109" s="121"/>
      <c r="F109" s="121"/>
      <c r="G109" s="121"/>
      <c r="H109" s="121"/>
      <c r="I109" s="121"/>
      <c r="J109" s="121"/>
      <c r="K109" s="121"/>
      <c r="L109" s="278">
        <f>ROUND(SUM(N88+N101),2)</f>
        <v>0</v>
      </c>
      <c r="M109" s="278"/>
      <c r="N109" s="278"/>
      <c r="O109" s="278"/>
      <c r="P109" s="278"/>
      <c r="Q109" s="278"/>
      <c r="R109" s="37"/>
    </row>
    <row r="110" spans="2:65" s="1" customFormat="1" ht="6.9" customHeight="1">
      <c r="B110" s="59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1"/>
    </row>
    <row r="114" spans="2:63" s="1" customFormat="1" ht="6.9" customHeight="1"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4"/>
    </row>
    <row r="115" spans="2:63" s="1" customFormat="1" ht="36.9" customHeight="1">
      <c r="B115" s="35"/>
      <c r="C115" s="236" t="s">
        <v>154</v>
      </c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  <c r="Q115" s="288"/>
      <c r="R115" s="37"/>
    </row>
    <row r="116" spans="2:63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3" s="1" customFormat="1" ht="30" customHeight="1">
      <c r="B117" s="35"/>
      <c r="C117" s="30" t="s">
        <v>18</v>
      </c>
      <c r="D117" s="36"/>
      <c r="E117" s="36"/>
      <c r="F117" s="285" t="str">
        <f>F6</f>
        <v>Nájomný bytový dom /33 bytových jednotiek/</v>
      </c>
      <c r="G117" s="286"/>
      <c r="H117" s="286"/>
      <c r="I117" s="286"/>
      <c r="J117" s="286"/>
      <c r="K117" s="286"/>
      <c r="L117" s="286"/>
      <c r="M117" s="286"/>
      <c r="N117" s="286"/>
      <c r="O117" s="286"/>
      <c r="P117" s="286"/>
      <c r="Q117" s="36"/>
      <c r="R117" s="37"/>
    </row>
    <row r="118" spans="2:63" s="1" customFormat="1" ht="36.9" customHeight="1">
      <c r="B118" s="35"/>
      <c r="C118" s="69" t="s">
        <v>133</v>
      </c>
      <c r="D118" s="36"/>
      <c r="E118" s="36"/>
      <c r="F118" s="252" t="str">
        <f>F7</f>
        <v>SO 06 - Kanalizačná splašková a dažďová prípojka</v>
      </c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  <c r="Q118" s="36"/>
      <c r="R118" s="37"/>
    </row>
    <row r="119" spans="2:63" s="1" customFormat="1" ht="6.9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3" s="1" customFormat="1" ht="18" customHeight="1">
      <c r="B120" s="35"/>
      <c r="C120" s="30" t="s">
        <v>22</v>
      </c>
      <c r="D120" s="36"/>
      <c r="E120" s="36"/>
      <c r="F120" s="28" t="str">
        <f>F9</f>
        <v>Hollého ul. Rajec</v>
      </c>
      <c r="G120" s="36"/>
      <c r="H120" s="36"/>
      <c r="I120" s="36"/>
      <c r="J120" s="36"/>
      <c r="K120" s="30" t="s">
        <v>24</v>
      </c>
      <c r="L120" s="36"/>
      <c r="M120" s="291" t="str">
        <f>IF(O9="","",O9)</f>
        <v>12.1.2018</v>
      </c>
      <c r="N120" s="291"/>
      <c r="O120" s="291"/>
      <c r="P120" s="291"/>
      <c r="Q120" s="36"/>
      <c r="R120" s="37"/>
    </row>
    <row r="121" spans="2:63" s="1" customFormat="1" ht="6.9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3" s="1" customFormat="1" ht="13.2">
      <c r="B122" s="35"/>
      <c r="C122" s="30" t="s">
        <v>26</v>
      </c>
      <c r="D122" s="36"/>
      <c r="E122" s="36"/>
      <c r="F122" s="28" t="str">
        <f>E12</f>
        <v>Mesto Rajec</v>
      </c>
      <c r="G122" s="36"/>
      <c r="H122" s="36"/>
      <c r="I122" s="36"/>
      <c r="J122" s="36"/>
      <c r="K122" s="30" t="s">
        <v>32</v>
      </c>
      <c r="L122" s="36"/>
      <c r="M122" s="240" t="str">
        <f>E18</f>
        <v>TRISTÁN studio s.r.o., Prešov</v>
      </c>
      <c r="N122" s="240"/>
      <c r="O122" s="240"/>
      <c r="P122" s="240"/>
      <c r="Q122" s="240"/>
      <c r="R122" s="37"/>
    </row>
    <row r="123" spans="2:63" s="1" customFormat="1" ht="14.4" customHeight="1">
      <c r="B123" s="35"/>
      <c r="C123" s="30" t="s">
        <v>30</v>
      </c>
      <c r="D123" s="36"/>
      <c r="E123" s="36"/>
      <c r="F123" s="28" t="str">
        <f>IF(E15="","",E15)</f>
        <v>Vyplň údaj</v>
      </c>
      <c r="G123" s="36"/>
      <c r="H123" s="36"/>
      <c r="I123" s="36"/>
      <c r="J123" s="36"/>
      <c r="K123" s="30" t="s">
        <v>35</v>
      </c>
      <c r="L123" s="36"/>
      <c r="M123" s="240" t="str">
        <f>E21</f>
        <v>Miroslav Holeš</v>
      </c>
      <c r="N123" s="240"/>
      <c r="O123" s="240"/>
      <c r="P123" s="240"/>
      <c r="Q123" s="240"/>
      <c r="R123" s="37"/>
    </row>
    <row r="124" spans="2:63" s="1" customFormat="1" ht="10.35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63" s="9" customFormat="1" ht="29.25" customHeight="1">
      <c r="B125" s="149"/>
      <c r="C125" s="150" t="s">
        <v>155</v>
      </c>
      <c r="D125" s="151" t="s">
        <v>156</v>
      </c>
      <c r="E125" s="151" t="s">
        <v>59</v>
      </c>
      <c r="F125" s="313" t="s">
        <v>157</v>
      </c>
      <c r="G125" s="313"/>
      <c r="H125" s="313"/>
      <c r="I125" s="313"/>
      <c r="J125" s="151" t="s">
        <v>158</v>
      </c>
      <c r="K125" s="151" t="s">
        <v>159</v>
      </c>
      <c r="L125" s="313" t="s">
        <v>160</v>
      </c>
      <c r="M125" s="313"/>
      <c r="N125" s="313" t="s">
        <v>137</v>
      </c>
      <c r="O125" s="313"/>
      <c r="P125" s="313"/>
      <c r="Q125" s="314"/>
      <c r="R125" s="152"/>
      <c r="T125" s="76" t="s">
        <v>161</v>
      </c>
      <c r="U125" s="77" t="s">
        <v>41</v>
      </c>
      <c r="V125" s="77" t="s">
        <v>162</v>
      </c>
      <c r="W125" s="77" t="s">
        <v>163</v>
      </c>
      <c r="X125" s="77" t="s">
        <v>164</v>
      </c>
      <c r="Y125" s="77" t="s">
        <v>165</v>
      </c>
      <c r="Z125" s="77" t="s">
        <v>166</v>
      </c>
      <c r="AA125" s="78" t="s">
        <v>167</v>
      </c>
    </row>
    <row r="126" spans="2:63" s="1" customFormat="1" ht="29.25" customHeight="1">
      <c r="B126" s="35"/>
      <c r="C126" s="80" t="s">
        <v>134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07">
        <f>BK126</f>
        <v>0</v>
      </c>
      <c r="O126" s="308"/>
      <c r="P126" s="308"/>
      <c r="Q126" s="308"/>
      <c r="R126" s="37"/>
      <c r="T126" s="79"/>
      <c r="U126" s="51"/>
      <c r="V126" s="51"/>
      <c r="W126" s="153">
        <f>W127+W176+W187</f>
        <v>0</v>
      </c>
      <c r="X126" s="51"/>
      <c r="Y126" s="153">
        <f>Y127+Y176+Y187</f>
        <v>320.41409999999996</v>
      </c>
      <c r="Z126" s="51"/>
      <c r="AA126" s="154">
        <f>AA127+AA176+AA187</f>
        <v>0</v>
      </c>
      <c r="AT126" s="19" t="s">
        <v>76</v>
      </c>
      <c r="AU126" s="19" t="s">
        <v>139</v>
      </c>
      <c r="BK126" s="155">
        <f>BK127+BK176+BK187</f>
        <v>0</v>
      </c>
    </row>
    <row r="127" spans="2:63" s="10" customFormat="1" ht="37.35" customHeight="1">
      <c r="B127" s="156"/>
      <c r="C127" s="157"/>
      <c r="D127" s="158" t="s">
        <v>140</v>
      </c>
      <c r="E127" s="158"/>
      <c r="F127" s="158"/>
      <c r="G127" s="158"/>
      <c r="H127" s="158"/>
      <c r="I127" s="158"/>
      <c r="J127" s="158"/>
      <c r="K127" s="158"/>
      <c r="L127" s="158"/>
      <c r="M127" s="158"/>
      <c r="N127" s="303">
        <f>BK127</f>
        <v>0</v>
      </c>
      <c r="O127" s="299"/>
      <c r="P127" s="299"/>
      <c r="Q127" s="299"/>
      <c r="R127" s="159"/>
      <c r="T127" s="160"/>
      <c r="U127" s="157"/>
      <c r="V127" s="157"/>
      <c r="W127" s="161">
        <f>W128+W147+W151+W174</f>
        <v>0</v>
      </c>
      <c r="X127" s="157"/>
      <c r="Y127" s="161">
        <f>Y128+Y147+Y151+Y174</f>
        <v>320.41409999999996</v>
      </c>
      <c r="Z127" s="157"/>
      <c r="AA127" s="162">
        <f>AA128+AA147+AA151+AA174</f>
        <v>0</v>
      </c>
      <c r="AR127" s="163" t="s">
        <v>85</v>
      </c>
      <c r="AT127" s="164" t="s">
        <v>76</v>
      </c>
      <c r="AU127" s="164" t="s">
        <v>77</v>
      </c>
      <c r="AY127" s="163" t="s">
        <v>168</v>
      </c>
      <c r="BK127" s="165">
        <f>BK128+BK147+BK151+BK174</f>
        <v>0</v>
      </c>
    </row>
    <row r="128" spans="2:63" s="10" customFormat="1" ht="19.95" customHeight="1">
      <c r="B128" s="156"/>
      <c r="C128" s="157"/>
      <c r="D128" s="166" t="s">
        <v>194</v>
      </c>
      <c r="E128" s="166"/>
      <c r="F128" s="166"/>
      <c r="G128" s="166"/>
      <c r="H128" s="166"/>
      <c r="I128" s="166"/>
      <c r="J128" s="166"/>
      <c r="K128" s="166"/>
      <c r="L128" s="166"/>
      <c r="M128" s="166"/>
      <c r="N128" s="309">
        <f>BK128</f>
        <v>0</v>
      </c>
      <c r="O128" s="310"/>
      <c r="P128" s="310"/>
      <c r="Q128" s="310"/>
      <c r="R128" s="159"/>
      <c r="T128" s="160"/>
      <c r="U128" s="157"/>
      <c r="V128" s="157"/>
      <c r="W128" s="161">
        <f>SUM(W129:W146)</f>
        <v>0</v>
      </c>
      <c r="X128" s="157"/>
      <c r="Y128" s="161">
        <f>SUM(Y129:Y146)</f>
        <v>205.34157999999996</v>
      </c>
      <c r="Z128" s="157"/>
      <c r="AA128" s="162">
        <f>SUM(AA129:AA146)</f>
        <v>0</v>
      </c>
      <c r="AR128" s="163" t="s">
        <v>85</v>
      </c>
      <c r="AT128" s="164" t="s">
        <v>76</v>
      </c>
      <c r="AU128" s="164" t="s">
        <v>85</v>
      </c>
      <c r="AY128" s="163" t="s">
        <v>168</v>
      </c>
      <c r="BK128" s="165">
        <f>SUM(BK129:BK146)</f>
        <v>0</v>
      </c>
    </row>
    <row r="129" spans="2:65" s="1" customFormat="1" ht="38.25" customHeight="1">
      <c r="B129" s="138"/>
      <c r="C129" s="167" t="s">
        <v>85</v>
      </c>
      <c r="D129" s="167" t="s">
        <v>169</v>
      </c>
      <c r="E129" s="168" t="s">
        <v>275</v>
      </c>
      <c r="F129" s="311" t="s">
        <v>276</v>
      </c>
      <c r="G129" s="311"/>
      <c r="H129" s="311"/>
      <c r="I129" s="311"/>
      <c r="J129" s="169" t="s">
        <v>196</v>
      </c>
      <c r="K129" s="170">
        <v>62.5</v>
      </c>
      <c r="L129" s="312">
        <v>0</v>
      </c>
      <c r="M129" s="312"/>
      <c r="N129" s="283">
        <f t="shared" ref="N129:N146" si="5">ROUND(L129*K129,2)</f>
        <v>0</v>
      </c>
      <c r="O129" s="283"/>
      <c r="P129" s="283"/>
      <c r="Q129" s="283"/>
      <c r="R129" s="141"/>
      <c r="T129" s="171" t="s">
        <v>5</v>
      </c>
      <c r="U129" s="44" t="s">
        <v>44</v>
      </c>
      <c r="V129" s="36"/>
      <c r="W129" s="172">
        <f t="shared" ref="W129:W146" si="6">V129*K129</f>
        <v>0</v>
      </c>
      <c r="X129" s="172">
        <v>0</v>
      </c>
      <c r="Y129" s="172">
        <f t="shared" ref="Y129:Y146" si="7">X129*K129</f>
        <v>0</v>
      </c>
      <c r="Z129" s="172">
        <v>0</v>
      </c>
      <c r="AA129" s="173">
        <f t="shared" ref="AA129:AA146" si="8">Z129*K129</f>
        <v>0</v>
      </c>
      <c r="AR129" s="19" t="s">
        <v>171</v>
      </c>
      <c r="AT129" s="19" t="s">
        <v>169</v>
      </c>
      <c r="AU129" s="19" t="s">
        <v>110</v>
      </c>
      <c r="AY129" s="19" t="s">
        <v>168</v>
      </c>
      <c r="BE129" s="114">
        <f t="shared" ref="BE129:BE146" si="9">IF(U129="základná",N129,0)</f>
        <v>0</v>
      </c>
      <c r="BF129" s="114">
        <f t="shared" ref="BF129:BF146" si="10">IF(U129="znížená",N129,0)</f>
        <v>0</v>
      </c>
      <c r="BG129" s="114">
        <f t="shared" ref="BG129:BG146" si="11">IF(U129="zákl. prenesená",N129,0)</f>
        <v>0</v>
      </c>
      <c r="BH129" s="114">
        <f t="shared" ref="BH129:BH146" si="12">IF(U129="zníž. prenesená",N129,0)</f>
        <v>0</v>
      </c>
      <c r="BI129" s="114">
        <f t="shared" ref="BI129:BI146" si="13">IF(U129="nulová",N129,0)</f>
        <v>0</v>
      </c>
      <c r="BJ129" s="19" t="s">
        <v>110</v>
      </c>
      <c r="BK129" s="114">
        <f t="shared" ref="BK129:BK146" si="14">ROUND(L129*K129,2)</f>
        <v>0</v>
      </c>
      <c r="BL129" s="19" t="s">
        <v>171</v>
      </c>
      <c r="BM129" s="19" t="s">
        <v>110</v>
      </c>
    </row>
    <row r="130" spans="2:65" s="1" customFormat="1" ht="25.5" customHeight="1">
      <c r="B130" s="138"/>
      <c r="C130" s="167" t="s">
        <v>110</v>
      </c>
      <c r="D130" s="167" t="s">
        <v>169</v>
      </c>
      <c r="E130" s="168" t="s">
        <v>277</v>
      </c>
      <c r="F130" s="311" t="s">
        <v>278</v>
      </c>
      <c r="G130" s="311"/>
      <c r="H130" s="311"/>
      <c r="I130" s="311"/>
      <c r="J130" s="169" t="s">
        <v>196</v>
      </c>
      <c r="K130" s="170">
        <v>353</v>
      </c>
      <c r="L130" s="312">
        <v>0</v>
      </c>
      <c r="M130" s="312"/>
      <c r="N130" s="283">
        <f t="shared" si="5"/>
        <v>0</v>
      </c>
      <c r="O130" s="283"/>
      <c r="P130" s="283"/>
      <c r="Q130" s="283"/>
      <c r="R130" s="141"/>
      <c r="T130" s="171" t="s">
        <v>5</v>
      </c>
      <c r="U130" s="44" t="s">
        <v>44</v>
      </c>
      <c r="V130" s="36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9" t="s">
        <v>171</v>
      </c>
      <c r="AT130" s="19" t="s">
        <v>169</v>
      </c>
      <c r="AU130" s="19" t="s">
        <v>110</v>
      </c>
      <c r="AY130" s="19" t="s">
        <v>168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9" t="s">
        <v>110</v>
      </c>
      <c r="BK130" s="114">
        <f t="shared" si="14"/>
        <v>0</v>
      </c>
      <c r="BL130" s="19" t="s">
        <v>171</v>
      </c>
      <c r="BM130" s="19" t="s">
        <v>171</v>
      </c>
    </row>
    <row r="131" spans="2:65" s="1" customFormat="1" ht="16.5" customHeight="1">
      <c r="B131" s="138"/>
      <c r="C131" s="167" t="s">
        <v>173</v>
      </c>
      <c r="D131" s="167" t="s">
        <v>169</v>
      </c>
      <c r="E131" s="168" t="s">
        <v>279</v>
      </c>
      <c r="F131" s="311" t="s">
        <v>280</v>
      </c>
      <c r="G131" s="311"/>
      <c r="H131" s="311"/>
      <c r="I131" s="311"/>
      <c r="J131" s="169" t="s">
        <v>196</v>
      </c>
      <c r="K131" s="170">
        <v>353</v>
      </c>
      <c r="L131" s="312">
        <v>0</v>
      </c>
      <c r="M131" s="312"/>
      <c r="N131" s="283">
        <f t="shared" si="5"/>
        <v>0</v>
      </c>
      <c r="O131" s="283"/>
      <c r="P131" s="283"/>
      <c r="Q131" s="283"/>
      <c r="R131" s="141"/>
      <c r="T131" s="171" t="s">
        <v>5</v>
      </c>
      <c r="U131" s="44" t="s">
        <v>44</v>
      </c>
      <c r="V131" s="36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9" t="s">
        <v>171</v>
      </c>
      <c r="AT131" s="19" t="s">
        <v>169</v>
      </c>
      <c r="AU131" s="19" t="s">
        <v>110</v>
      </c>
      <c r="AY131" s="19" t="s">
        <v>168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9" t="s">
        <v>110</v>
      </c>
      <c r="BK131" s="114">
        <f t="shared" si="14"/>
        <v>0</v>
      </c>
      <c r="BL131" s="19" t="s">
        <v>171</v>
      </c>
      <c r="BM131" s="19" t="s">
        <v>178</v>
      </c>
    </row>
    <row r="132" spans="2:65" s="1" customFormat="1" ht="25.5" customHeight="1">
      <c r="B132" s="138"/>
      <c r="C132" s="167" t="s">
        <v>171</v>
      </c>
      <c r="D132" s="167" t="s">
        <v>169</v>
      </c>
      <c r="E132" s="168" t="s">
        <v>334</v>
      </c>
      <c r="F132" s="311" t="s">
        <v>335</v>
      </c>
      <c r="G132" s="311"/>
      <c r="H132" s="311"/>
      <c r="I132" s="311"/>
      <c r="J132" s="169" t="s">
        <v>196</v>
      </c>
      <c r="K132" s="170">
        <v>161</v>
      </c>
      <c r="L132" s="312">
        <v>0</v>
      </c>
      <c r="M132" s="312"/>
      <c r="N132" s="283">
        <f t="shared" si="5"/>
        <v>0</v>
      </c>
      <c r="O132" s="283"/>
      <c r="P132" s="283"/>
      <c r="Q132" s="283"/>
      <c r="R132" s="141"/>
      <c r="T132" s="171" t="s">
        <v>5</v>
      </c>
      <c r="U132" s="44" t="s">
        <v>44</v>
      </c>
      <c r="V132" s="36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9" t="s">
        <v>171</v>
      </c>
      <c r="AT132" s="19" t="s">
        <v>169</v>
      </c>
      <c r="AU132" s="19" t="s">
        <v>110</v>
      </c>
      <c r="AY132" s="19" t="s">
        <v>168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9" t="s">
        <v>110</v>
      </c>
      <c r="BK132" s="114">
        <f t="shared" si="14"/>
        <v>0</v>
      </c>
      <c r="BL132" s="19" t="s">
        <v>171</v>
      </c>
      <c r="BM132" s="19" t="s">
        <v>180</v>
      </c>
    </row>
    <row r="133" spans="2:65" s="1" customFormat="1" ht="16.5" customHeight="1">
      <c r="B133" s="138"/>
      <c r="C133" s="167" t="s">
        <v>177</v>
      </c>
      <c r="D133" s="167" t="s">
        <v>169</v>
      </c>
      <c r="E133" s="168" t="s">
        <v>336</v>
      </c>
      <c r="F133" s="311" t="s">
        <v>337</v>
      </c>
      <c r="G133" s="311"/>
      <c r="H133" s="311"/>
      <c r="I133" s="311"/>
      <c r="J133" s="169" t="s">
        <v>196</v>
      </c>
      <c r="K133" s="170">
        <v>161</v>
      </c>
      <c r="L133" s="312">
        <v>0</v>
      </c>
      <c r="M133" s="312"/>
      <c r="N133" s="283">
        <f t="shared" si="5"/>
        <v>0</v>
      </c>
      <c r="O133" s="283"/>
      <c r="P133" s="283"/>
      <c r="Q133" s="283"/>
      <c r="R133" s="141"/>
      <c r="T133" s="171" t="s">
        <v>5</v>
      </c>
      <c r="U133" s="44" t="s">
        <v>44</v>
      </c>
      <c r="V133" s="36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9" t="s">
        <v>171</v>
      </c>
      <c r="AT133" s="19" t="s">
        <v>169</v>
      </c>
      <c r="AU133" s="19" t="s">
        <v>110</v>
      </c>
      <c r="AY133" s="19" t="s">
        <v>168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9" t="s">
        <v>110</v>
      </c>
      <c r="BK133" s="114">
        <f t="shared" si="14"/>
        <v>0</v>
      </c>
      <c r="BL133" s="19" t="s">
        <v>171</v>
      </c>
      <c r="BM133" s="19" t="s">
        <v>182</v>
      </c>
    </row>
    <row r="134" spans="2:65" s="1" customFormat="1" ht="25.5" customHeight="1">
      <c r="B134" s="138"/>
      <c r="C134" s="167" t="s">
        <v>178</v>
      </c>
      <c r="D134" s="167" t="s">
        <v>169</v>
      </c>
      <c r="E134" s="168" t="s">
        <v>281</v>
      </c>
      <c r="F134" s="311" t="s">
        <v>282</v>
      </c>
      <c r="G134" s="311"/>
      <c r="H134" s="311"/>
      <c r="I134" s="311"/>
      <c r="J134" s="169" t="s">
        <v>170</v>
      </c>
      <c r="K134" s="170">
        <v>972.5</v>
      </c>
      <c r="L134" s="312">
        <v>0</v>
      </c>
      <c r="M134" s="312"/>
      <c r="N134" s="283">
        <f t="shared" si="5"/>
        <v>0</v>
      </c>
      <c r="O134" s="283"/>
      <c r="P134" s="283"/>
      <c r="Q134" s="283"/>
      <c r="R134" s="141"/>
      <c r="T134" s="171" t="s">
        <v>5</v>
      </c>
      <c r="U134" s="44" t="s">
        <v>44</v>
      </c>
      <c r="V134" s="36"/>
      <c r="W134" s="172">
        <f t="shared" si="6"/>
        <v>0</v>
      </c>
      <c r="X134" s="172">
        <v>2.8196997429305901E-2</v>
      </c>
      <c r="Y134" s="172">
        <f t="shared" si="7"/>
        <v>27.421579999999988</v>
      </c>
      <c r="Z134" s="172">
        <v>0</v>
      </c>
      <c r="AA134" s="173">
        <f t="shared" si="8"/>
        <v>0</v>
      </c>
      <c r="AR134" s="19" t="s">
        <v>171</v>
      </c>
      <c r="AT134" s="19" t="s">
        <v>169</v>
      </c>
      <c r="AU134" s="19" t="s">
        <v>110</v>
      </c>
      <c r="AY134" s="19" t="s">
        <v>168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9" t="s">
        <v>110</v>
      </c>
      <c r="BK134" s="114">
        <f t="shared" si="14"/>
        <v>0</v>
      </c>
      <c r="BL134" s="19" t="s">
        <v>171</v>
      </c>
      <c r="BM134" s="19" t="s">
        <v>186</v>
      </c>
    </row>
    <row r="135" spans="2:65" s="1" customFormat="1" ht="25.5" customHeight="1">
      <c r="B135" s="138"/>
      <c r="C135" s="167" t="s">
        <v>179</v>
      </c>
      <c r="D135" s="167" t="s">
        <v>169</v>
      </c>
      <c r="E135" s="168" t="s">
        <v>283</v>
      </c>
      <c r="F135" s="311" t="s">
        <v>284</v>
      </c>
      <c r="G135" s="311"/>
      <c r="H135" s="311"/>
      <c r="I135" s="311"/>
      <c r="J135" s="169" t="s">
        <v>170</v>
      </c>
      <c r="K135" s="170">
        <v>972.5</v>
      </c>
      <c r="L135" s="312">
        <v>0</v>
      </c>
      <c r="M135" s="312"/>
      <c r="N135" s="283">
        <f t="shared" si="5"/>
        <v>0</v>
      </c>
      <c r="O135" s="283"/>
      <c r="P135" s="283"/>
      <c r="Q135" s="283"/>
      <c r="R135" s="141"/>
      <c r="T135" s="171" t="s">
        <v>5</v>
      </c>
      <c r="U135" s="44" t="s">
        <v>44</v>
      </c>
      <c r="V135" s="36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9" t="s">
        <v>171</v>
      </c>
      <c r="AT135" s="19" t="s">
        <v>169</v>
      </c>
      <c r="AU135" s="19" t="s">
        <v>110</v>
      </c>
      <c r="AY135" s="19" t="s">
        <v>168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9" t="s">
        <v>110</v>
      </c>
      <c r="BK135" s="114">
        <f t="shared" si="14"/>
        <v>0</v>
      </c>
      <c r="BL135" s="19" t="s">
        <v>171</v>
      </c>
      <c r="BM135" s="19" t="s">
        <v>188</v>
      </c>
    </row>
    <row r="136" spans="2:65" s="1" customFormat="1" ht="25.5" customHeight="1">
      <c r="B136" s="138"/>
      <c r="C136" s="167" t="s">
        <v>180</v>
      </c>
      <c r="D136" s="167" t="s">
        <v>169</v>
      </c>
      <c r="E136" s="168" t="s">
        <v>285</v>
      </c>
      <c r="F136" s="311" t="s">
        <v>286</v>
      </c>
      <c r="G136" s="311"/>
      <c r="H136" s="311"/>
      <c r="I136" s="311"/>
      <c r="J136" s="169" t="s">
        <v>287</v>
      </c>
      <c r="K136" s="170">
        <v>514</v>
      </c>
      <c r="L136" s="312">
        <v>0</v>
      </c>
      <c r="M136" s="312"/>
      <c r="N136" s="283">
        <f t="shared" si="5"/>
        <v>0</v>
      </c>
      <c r="O136" s="283"/>
      <c r="P136" s="283"/>
      <c r="Q136" s="283"/>
      <c r="R136" s="141"/>
      <c r="T136" s="171" t="s">
        <v>5</v>
      </c>
      <c r="U136" s="44" t="s">
        <v>44</v>
      </c>
      <c r="V136" s="36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9" t="s">
        <v>171</v>
      </c>
      <c r="AT136" s="19" t="s">
        <v>169</v>
      </c>
      <c r="AU136" s="19" t="s">
        <v>110</v>
      </c>
      <c r="AY136" s="19" t="s">
        <v>168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9" t="s">
        <v>110</v>
      </c>
      <c r="BK136" s="114">
        <f t="shared" si="14"/>
        <v>0</v>
      </c>
      <c r="BL136" s="19" t="s">
        <v>171</v>
      </c>
      <c r="BM136" s="19" t="s">
        <v>176</v>
      </c>
    </row>
    <row r="137" spans="2:65" s="1" customFormat="1" ht="25.5" customHeight="1">
      <c r="B137" s="138"/>
      <c r="C137" s="167" t="s">
        <v>181</v>
      </c>
      <c r="D137" s="167" t="s">
        <v>169</v>
      </c>
      <c r="E137" s="168" t="s">
        <v>288</v>
      </c>
      <c r="F137" s="311" t="s">
        <v>289</v>
      </c>
      <c r="G137" s="311"/>
      <c r="H137" s="311"/>
      <c r="I137" s="311"/>
      <c r="J137" s="169" t="s">
        <v>196</v>
      </c>
      <c r="K137" s="170">
        <v>149</v>
      </c>
      <c r="L137" s="312">
        <v>0</v>
      </c>
      <c r="M137" s="312"/>
      <c r="N137" s="283">
        <f t="shared" si="5"/>
        <v>0</v>
      </c>
      <c r="O137" s="283"/>
      <c r="P137" s="283"/>
      <c r="Q137" s="283"/>
      <c r="R137" s="141"/>
      <c r="T137" s="171" t="s">
        <v>5</v>
      </c>
      <c r="U137" s="44" t="s">
        <v>44</v>
      </c>
      <c r="V137" s="36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9" t="s">
        <v>171</v>
      </c>
      <c r="AT137" s="19" t="s">
        <v>169</v>
      </c>
      <c r="AU137" s="19" t="s">
        <v>110</v>
      </c>
      <c r="AY137" s="19" t="s">
        <v>168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9" t="s">
        <v>110</v>
      </c>
      <c r="BK137" s="114">
        <f t="shared" si="14"/>
        <v>0</v>
      </c>
      <c r="BL137" s="19" t="s">
        <v>171</v>
      </c>
      <c r="BM137" s="19" t="s">
        <v>197</v>
      </c>
    </row>
    <row r="138" spans="2:65" s="1" customFormat="1" ht="25.5" customHeight="1">
      <c r="B138" s="138"/>
      <c r="C138" s="167" t="s">
        <v>182</v>
      </c>
      <c r="D138" s="167" t="s">
        <v>169</v>
      </c>
      <c r="E138" s="168" t="s">
        <v>290</v>
      </c>
      <c r="F138" s="311" t="s">
        <v>291</v>
      </c>
      <c r="G138" s="311"/>
      <c r="H138" s="311"/>
      <c r="I138" s="311"/>
      <c r="J138" s="169" t="s">
        <v>196</v>
      </c>
      <c r="K138" s="170">
        <v>149</v>
      </c>
      <c r="L138" s="312">
        <v>0</v>
      </c>
      <c r="M138" s="312"/>
      <c r="N138" s="283">
        <f t="shared" si="5"/>
        <v>0</v>
      </c>
      <c r="O138" s="283"/>
      <c r="P138" s="283"/>
      <c r="Q138" s="283"/>
      <c r="R138" s="141"/>
      <c r="T138" s="171" t="s">
        <v>5</v>
      </c>
      <c r="U138" s="44" t="s">
        <v>44</v>
      </c>
      <c r="V138" s="36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9" t="s">
        <v>171</v>
      </c>
      <c r="AT138" s="19" t="s">
        <v>169</v>
      </c>
      <c r="AU138" s="19" t="s">
        <v>110</v>
      </c>
      <c r="AY138" s="19" t="s">
        <v>168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9" t="s">
        <v>110</v>
      </c>
      <c r="BK138" s="114">
        <f t="shared" si="14"/>
        <v>0</v>
      </c>
      <c r="BL138" s="19" t="s">
        <v>171</v>
      </c>
      <c r="BM138" s="19" t="s">
        <v>10</v>
      </c>
    </row>
    <row r="139" spans="2:65" s="1" customFormat="1" ht="25.5" customHeight="1">
      <c r="B139" s="138"/>
      <c r="C139" s="167" t="s">
        <v>185</v>
      </c>
      <c r="D139" s="167" t="s">
        <v>169</v>
      </c>
      <c r="E139" s="168" t="s">
        <v>198</v>
      </c>
      <c r="F139" s="311" t="s">
        <v>199</v>
      </c>
      <c r="G139" s="311"/>
      <c r="H139" s="311"/>
      <c r="I139" s="311"/>
      <c r="J139" s="169" t="s">
        <v>196</v>
      </c>
      <c r="K139" s="170">
        <v>149</v>
      </c>
      <c r="L139" s="312">
        <v>0</v>
      </c>
      <c r="M139" s="312"/>
      <c r="N139" s="283">
        <f t="shared" si="5"/>
        <v>0</v>
      </c>
      <c r="O139" s="283"/>
      <c r="P139" s="283"/>
      <c r="Q139" s="283"/>
      <c r="R139" s="141"/>
      <c r="T139" s="171" t="s">
        <v>5</v>
      </c>
      <c r="U139" s="44" t="s">
        <v>44</v>
      </c>
      <c r="V139" s="36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R139" s="19" t="s">
        <v>171</v>
      </c>
      <c r="AT139" s="19" t="s">
        <v>169</v>
      </c>
      <c r="AU139" s="19" t="s">
        <v>110</v>
      </c>
      <c r="AY139" s="19" t="s">
        <v>168</v>
      </c>
      <c r="BE139" s="114">
        <f t="shared" si="9"/>
        <v>0</v>
      </c>
      <c r="BF139" s="114">
        <f t="shared" si="10"/>
        <v>0</v>
      </c>
      <c r="BG139" s="114">
        <f t="shared" si="11"/>
        <v>0</v>
      </c>
      <c r="BH139" s="114">
        <f t="shared" si="12"/>
        <v>0</v>
      </c>
      <c r="BI139" s="114">
        <f t="shared" si="13"/>
        <v>0</v>
      </c>
      <c r="BJ139" s="19" t="s">
        <v>110</v>
      </c>
      <c r="BK139" s="114">
        <f t="shared" si="14"/>
        <v>0</v>
      </c>
      <c r="BL139" s="19" t="s">
        <v>171</v>
      </c>
      <c r="BM139" s="19" t="s">
        <v>200</v>
      </c>
    </row>
    <row r="140" spans="2:65" s="1" customFormat="1" ht="16.5" customHeight="1">
      <c r="B140" s="138"/>
      <c r="C140" s="167" t="s">
        <v>186</v>
      </c>
      <c r="D140" s="167" t="s">
        <v>169</v>
      </c>
      <c r="E140" s="168" t="s">
        <v>292</v>
      </c>
      <c r="F140" s="311" t="s">
        <v>293</v>
      </c>
      <c r="G140" s="311"/>
      <c r="H140" s="311"/>
      <c r="I140" s="311"/>
      <c r="J140" s="169" t="s">
        <v>196</v>
      </c>
      <c r="K140" s="170">
        <v>149</v>
      </c>
      <c r="L140" s="312">
        <v>0</v>
      </c>
      <c r="M140" s="312"/>
      <c r="N140" s="283">
        <f t="shared" si="5"/>
        <v>0</v>
      </c>
      <c r="O140" s="283"/>
      <c r="P140" s="283"/>
      <c r="Q140" s="283"/>
      <c r="R140" s="141"/>
      <c r="T140" s="171" t="s">
        <v>5</v>
      </c>
      <c r="U140" s="44" t="s">
        <v>44</v>
      </c>
      <c r="V140" s="36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R140" s="19" t="s">
        <v>171</v>
      </c>
      <c r="AT140" s="19" t="s">
        <v>169</v>
      </c>
      <c r="AU140" s="19" t="s">
        <v>110</v>
      </c>
      <c r="AY140" s="19" t="s">
        <v>168</v>
      </c>
      <c r="BE140" s="114">
        <f t="shared" si="9"/>
        <v>0</v>
      </c>
      <c r="BF140" s="114">
        <f t="shared" si="10"/>
        <v>0</v>
      </c>
      <c r="BG140" s="114">
        <f t="shared" si="11"/>
        <v>0</v>
      </c>
      <c r="BH140" s="114">
        <f t="shared" si="12"/>
        <v>0</v>
      </c>
      <c r="BI140" s="114">
        <f t="shared" si="13"/>
        <v>0</v>
      </c>
      <c r="BJ140" s="19" t="s">
        <v>110</v>
      </c>
      <c r="BK140" s="114">
        <f t="shared" si="14"/>
        <v>0</v>
      </c>
      <c r="BL140" s="19" t="s">
        <v>171</v>
      </c>
      <c r="BM140" s="19" t="s">
        <v>201</v>
      </c>
    </row>
    <row r="141" spans="2:65" s="1" customFormat="1" ht="38.25" customHeight="1">
      <c r="B141" s="138"/>
      <c r="C141" s="167" t="s">
        <v>187</v>
      </c>
      <c r="D141" s="167" t="s">
        <v>169</v>
      </c>
      <c r="E141" s="168" t="s">
        <v>294</v>
      </c>
      <c r="F141" s="311" t="s">
        <v>338</v>
      </c>
      <c r="G141" s="311"/>
      <c r="H141" s="311"/>
      <c r="I141" s="311"/>
      <c r="J141" s="169" t="s">
        <v>196</v>
      </c>
      <c r="K141" s="170">
        <v>363.75</v>
      </c>
      <c r="L141" s="312">
        <v>0</v>
      </c>
      <c r="M141" s="312"/>
      <c r="N141" s="283">
        <f t="shared" si="5"/>
        <v>0</v>
      </c>
      <c r="O141" s="283"/>
      <c r="P141" s="283"/>
      <c r="Q141" s="283"/>
      <c r="R141" s="141"/>
      <c r="T141" s="171" t="s">
        <v>5</v>
      </c>
      <c r="U141" s="44" t="s">
        <v>44</v>
      </c>
      <c r="V141" s="36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9" t="s">
        <v>171</v>
      </c>
      <c r="AT141" s="19" t="s">
        <v>169</v>
      </c>
      <c r="AU141" s="19" t="s">
        <v>110</v>
      </c>
      <c r="AY141" s="19" t="s">
        <v>168</v>
      </c>
      <c r="BE141" s="114">
        <f t="shared" si="9"/>
        <v>0</v>
      </c>
      <c r="BF141" s="114">
        <f t="shared" si="10"/>
        <v>0</v>
      </c>
      <c r="BG141" s="114">
        <f t="shared" si="11"/>
        <v>0</v>
      </c>
      <c r="BH141" s="114">
        <f t="shared" si="12"/>
        <v>0</v>
      </c>
      <c r="BI141" s="114">
        <f t="shared" si="13"/>
        <v>0</v>
      </c>
      <c r="BJ141" s="19" t="s">
        <v>110</v>
      </c>
      <c r="BK141" s="114">
        <f t="shared" si="14"/>
        <v>0</v>
      </c>
      <c r="BL141" s="19" t="s">
        <v>171</v>
      </c>
      <c r="BM141" s="19" t="s">
        <v>202</v>
      </c>
    </row>
    <row r="142" spans="2:65" s="1" customFormat="1" ht="25.5" customHeight="1">
      <c r="B142" s="138"/>
      <c r="C142" s="167" t="s">
        <v>188</v>
      </c>
      <c r="D142" s="167" t="s">
        <v>169</v>
      </c>
      <c r="E142" s="168" t="s">
        <v>296</v>
      </c>
      <c r="F142" s="311" t="s">
        <v>297</v>
      </c>
      <c r="G142" s="311"/>
      <c r="H142" s="311"/>
      <c r="I142" s="311"/>
      <c r="J142" s="169" t="s">
        <v>196</v>
      </c>
      <c r="K142" s="170">
        <v>111.2</v>
      </c>
      <c r="L142" s="312">
        <v>0</v>
      </c>
      <c r="M142" s="312"/>
      <c r="N142" s="283">
        <f t="shared" si="5"/>
        <v>0</v>
      </c>
      <c r="O142" s="283"/>
      <c r="P142" s="283"/>
      <c r="Q142" s="283"/>
      <c r="R142" s="141"/>
      <c r="T142" s="171" t="s">
        <v>5</v>
      </c>
      <c r="U142" s="44" t="s">
        <v>44</v>
      </c>
      <c r="V142" s="36"/>
      <c r="W142" s="172">
        <f t="shared" si="6"/>
        <v>0</v>
      </c>
      <c r="X142" s="172">
        <v>0</v>
      </c>
      <c r="Y142" s="172">
        <f t="shared" si="7"/>
        <v>0</v>
      </c>
      <c r="Z142" s="172">
        <v>0</v>
      </c>
      <c r="AA142" s="173">
        <f t="shared" si="8"/>
        <v>0</v>
      </c>
      <c r="AR142" s="19" t="s">
        <v>171</v>
      </c>
      <c r="AT142" s="19" t="s">
        <v>169</v>
      </c>
      <c r="AU142" s="19" t="s">
        <v>110</v>
      </c>
      <c r="AY142" s="19" t="s">
        <v>168</v>
      </c>
      <c r="BE142" s="114">
        <f t="shared" si="9"/>
        <v>0</v>
      </c>
      <c r="BF142" s="114">
        <f t="shared" si="10"/>
        <v>0</v>
      </c>
      <c r="BG142" s="114">
        <f t="shared" si="11"/>
        <v>0</v>
      </c>
      <c r="BH142" s="114">
        <f t="shared" si="12"/>
        <v>0</v>
      </c>
      <c r="BI142" s="114">
        <f t="shared" si="13"/>
        <v>0</v>
      </c>
      <c r="BJ142" s="19" t="s">
        <v>110</v>
      </c>
      <c r="BK142" s="114">
        <f t="shared" si="14"/>
        <v>0</v>
      </c>
      <c r="BL142" s="19" t="s">
        <v>171</v>
      </c>
      <c r="BM142" s="19" t="s">
        <v>203</v>
      </c>
    </row>
    <row r="143" spans="2:65" s="1" customFormat="1" ht="16.5" customHeight="1">
      <c r="B143" s="138"/>
      <c r="C143" s="167" t="s">
        <v>189</v>
      </c>
      <c r="D143" s="167" t="s">
        <v>169</v>
      </c>
      <c r="E143" s="168" t="s">
        <v>298</v>
      </c>
      <c r="F143" s="311" t="s">
        <v>299</v>
      </c>
      <c r="G143" s="311"/>
      <c r="H143" s="311"/>
      <c r="I143" s="311"/>
      <c r="J143" s="169" t="s">
        <v>196</v>
      </c>
      <c r="K143" s="170">
        <v>111.2</v>
      </c>
      <c r="L143" s="312">
        <v>0</v>
      </c>
      <c r="M143" s="312"/>
      <c r="N143" s="283">
        <f t="shared" si="5"/>
        <v>0</v>
      </c>
      <c r="O143" s="283"/>
      <c r="P143" s="283"/>
      <c r="Q143" s="283"/>
      <c r="R143" s="141"/>
      <c r="T143" s="171" t="s">
        <v>5</v>
      </c>
      <c r="U143" s="44" t="s">
        <v>44</v>
      </c>
      <c r="V143" s="36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R143" s="19" t="s">
        <v>171</v>
      </c>
      <c r="AT143" s="19" t="s">
        <v>169</v>
      </c>
      <c r="AU143" s="19" t="s">
        <v>110</v>
      </c>
      <c r="AY143" s="19" t="s">
        <v>168</v>
      </c>
      <c r="BE143" s="114">
        <f t="shared" si="9"/>
        <v>0</v>
      </c>
      <c r="BF143" s="114">
        <f t="shared" si="10"/>
        <v>0</v>
      </c>
      <c r="BG143" s="114">
        <f t="shared" si="11"/>
        <v>0</v>
      </c>
      <c r="BH143" s="114">
        <f t="shared" si="12"/>
        <v>0</v>
      </c>
      <c r="BI143" s="114">
        <f t="shared" si="13"/>
        <v>0</v>
      </c>
      <c r="BJ143" s="19" t="s">
        <v>110</v>
      </c>
      <c r="BK143" s="114">
        <f t="shared" si="14"/>
        <v>0</v>
      </c>
      <c r="BL143" s="19" t="s">
        <v>171</v>
      </c>
      <c r="BM143" s="19" t="s">
        <v>204</v>
      </c>
    </row>
    <row r="144" spans="2:65" s="1" customFormat="1" ht="16.5" customHeight="1">
      <c r="B144" s="138"/>
      <c r="C144" s="175" t="s">
        <v>176</v>
      </c>
      <c r="D144" s="175" t="s">
        <v>183</v>
      </c>
      <c r="E144" s="176" t="s">
        <v>300</v>
      </c>
      <c r="F144" s="320" t="s">
        <v>301</v>
      </c>
      <c r="G144" s="320"/>
      <c r="H144" s="320"/>
      <c r="I144" s="320"/>
      <c r="J144" s="177" t="s">
        <v>174</v>
      </c>
      <c r="K144" s="178">
        <v>177.92</v>
      </c>
      <c r="L144" s="289">
        <v>0</v>
      </c>
      <c r="M144" s="289"/>
      <c r="N144" s="282">
        <f t="shared" si="5"/>
        <v>0</v>
      </c>
      <c r="O144" s="283"/>
      <c r="P144" s="283"/>
      <c r="Q144" s="283"/>
      <c r="R144" s="141"/>
      <c r="T144" s="171" t="s">
        <v>5</v>
      </c>
      <c r="U144" s="44" t="s">
        <v>44</v>
      </c>
      <c r="V144" s="36"/>
      <c r="W144" s="172">
        <f t="shared" si="6"/>
        <v>0</v>
      </c>
      <c r="X144" s="172">
        <v>1</v>
      </c>
      <c r="Y144" s="172">
        <f t="shared" si="7"/>
        <v>177.92</v>
      </c>
      <c r="Z144" s="172">
        <v>0</v>
      </c>
      <c r="AA144" s="173">
        <f t="shared" si="8"/>
        <v>0</v>
      </c>
      <c r="AR144" s="19" t="s">
        <v>180</v>
      </c>
      <c r="AT144" s="19" t="s">
        <v>183</v>
      </c>
      <c r="AU144" s="19" t="s">
        <v>110</v>
      </c>
      <c r="AY144" s="19" t="s">
        <v>168</v>
      </c>
      <c r="BE144" s="114">
        <f t="shared" si="9"/>
        <v>0</v>
      </c>
      <c r="BF144" s="114">
        <f t="shared" si="10"/>
        <v>0</v>
      </c>
      <c r="BG144" s="114">
        <f t="shared" si="11"/>
        <v>0</v>
      </c>
      <c r="BH144" s="114">
        <f t="shared" si="12"/>
        <v>0</v>
      </c>
      <c r="BI144" s="114">
        <f t="shared" si="13"/>
        <v>0</v>
      </c>
      <c r="BJ144" s="19" t="s">
        <v>110</v>
      </c>
      <c r="BK144" s="114">
        <f t="shared" si="14"/>
        <v>0</v>
      </c>
      <c r="BL144" s="19" t="s">
        <v>171</v>
      </c>
      <c r="BM144" s="19" t="s">
        <v>184</v>
      </c>
    </row>
    <row r="145" spans="2:65" s="1" customFormat="1" ht="25.5" customHeight="1">
      <c r="B145" s="138"/>
      <c r="C145" s="167" t="s">
        <v>191</v>
      </c>
      <c r="D145" s="167" t="s">
        <v>169</v>
      </c>
      <c r="E145" s="168" t="s">
        <v>339</v>
      </c>
      <c r="F145" s="311" t="s">
        <v>340</v>
      </c>
      <c r="G145" s="311"/>
      <c r="H145" s="311"/>
      <c r="I145" s="311"/>
      <c r="J145" s="169" t="s">
        <v>196</v>
      </c>
      <c r="K145" s="170">
        <v>133.65</v>
      </c>
      <c r="L145" s="312">
        <v>0</v>
      </c>
      <c r="M145" s="312"/>
      <c r="N145" s="283">
        <f t="shared" si="5"/>
        <v>0</v>
      </c>
      <c r="O145" s="283"/>
      <c r="P145" s="283"/>
      <c r="Q145" s="283"/>
      <c r="R145" s="141"/>
      <c r="T145" s="171" t="s">
        <v>5</v>
      </c>
      <c r="U145" s="44" t="s">
        <v>44</v>
      </c>
      <c r="V145" s="36"/>
      <c r="W145" s="172">
        <f t="shared" si="6"/>
        <v>0</v>
      </c>
      <c r="X145" s="172">
        <v>0</v>
      </c>
      <c r="Y145" s="172">
        <f t="shared" si="7"/>
        <v>0</v>
      </c>
      <c r="Z145" s="172">
        <v>0</v>
      </c>
      <c r="AA145" s="173">
        <f t="shared" si="8"/>
        <v>0</v>
      </c>
      <c r="AR145" s="19" t="s">
        <v>171</v>
      </c>
      <c r="AT145" s="19" t="s">
        <v>169</v>
      </c>
      <c r="AU145" s="19" t="s">
        <v>110</v>
      </c>
      <c r="AY145" s="19" t="s">
        <v>168</v>
      </c>
      <c r="BE145" s="114">
        <f t="shared" si="9"/>
        <v>0</v>
      </c>
      <c r="BF145" s="114">
        <f t="shared" si="10"/>
        <v>0</v>
      </c>
      <c r="BG145" s="114">
        <f t="shared" si="11"/>
        <v>0</v>
      </c>
      <c r="BH145" s="114">
        <f t="shared" si="12"/>
        <v>0</v>
      </c>
      <c r="BI145" s="114">
        <f t="shared" si="13"/>
        <v>0</v>
      </c>
      <c r="BJ145" s="19" t="s">
        <v>110</v>
      </c>
      <c r="BK145" s="114">
        <f t="shared" si="14"/>
        <v>0</v>
      </c>
      <c r="BL145" s="19" t="s">
        <v>171</v>
      </c>
      <c r="BM145" s="19" t="s">
        <v>205</v>
      </c>
    </row>
    <row r="146" spans="2:65" s="1" customFormat="1" ht="16.5" customHeight="1">
      <c r="B146" s="138"/>
      <c r="C146" s="167" t="s">
        <v>197</v>
      </c>
      <c r="D146" s="167" t="s">
        <v>169</v>
      </c>
      <c r="E146" s="168" t="s">
        <v>341</v>
      </c>
      <c r="F146" s="311" t="s">
        <v>299</v>
      </c>
      <c r="G146" s="311"/>
      <c r="H146" s="311"/>
      <c r="I146" s="311"/>
      <c r="J146" s="169" t="s">
        <v>196</v>
      </c>
      <c r="K146" s="170">
        <v>133.65</v>
      </c>
      <c r="L146" s="312">
        <v>0</v>
      </c>
      <c r="M146" s="312"/>
      <c r="N146" s="283">
        <f t="shared" si="5"/>
        <v>0</v>
      </c>
      <c r="O146" s="283"/>
      <c r="P146" s="283"/>
      <c r="Q146" s="283"/>
      <c r="R146" s="141"/>
      <c r="T146" s="171" t="s">
        <v>5</v>
      </c>
      <c r="U146" s="44" t="s">
        <v>44</v>
      </c>
      <c r="V146" s="36"/>
      <c r="W146" s="172">
        <f t="shared" si="6"/>
        <v>0</v>
      </c>
      <c r="X146" s="172">
        <v>0</v>
      </c>
      <c r="Y146" s="172">
        <f t="shared" si="7"/>
        <v>0</v>
      </c>
      <c r="Z146" s="172">
        <v>0</v>
      </c>
      <c r="AA146" s="173">
        <f t="shared" si="8"/>
        <v>0</v>
      </c>
      <c r="AR146" s="19" t="s">
        <v>171</v>
      </c>
      <c r="AT146" s="19" t="s">
        <v>169</v>
      </c>
      <c r="AU146" s="19" t="s">
        <v>110</v>
      </c>
      <c r="AY146" s="19" t="s">
        <v>168</v>
      </c>
      <c r="BE146" s="114">
        <f t="shared" si="9"/>
        <v>0</v>
      </c>
      <c r="BF146" s="114">
        <f t="shared" si="10"/>
        <v>0</v>
      </c>
      <c r="BG146" s="114">
        <f t="shared" si="11"/>
        <v>0</v>
      </c>
      <c r="BH146" s="114">
        <f t="shared" si="12"/>
        <v>0</v>
      </c>
      <c r="BI146" s="114">
        <f t="shared" si="13"/>
        <v>0</v>
      </c>
      <c r="BJ146" s="19" t="s">
        <v>110</v>
      </c>
      <c r="BK146" s="114">
        <f t="shared" si="14"/>
        <v>0</v>
      </c>
      <c r="BL146" s="19" t="s">
        <v>171</v>
      </c>
      <c r="BM146" s="19" t="s">
        <v>206</v>
      </c>
    </row>
    <row r="147" spans="2:65" s="10" customFormat="1" ht="29.85" customHeight="1">
      <c r="B147" s="156"/>
      <c r="C147" s="157"/>
      <c r="D147" s="166" t="s">
        <v>269</v>
      </c>
      <c r="E147" s="166"/>
      <c r="F147" s="166"/>
      <c r="G147" s="166"/>
      <c r="H147" s="166"/>
      <c r="I147" s="166"/>
      <c r="J147" s="166"/>
      <c r="K147" s="166"/>
      <c r="L147" s="166"/>
      <c r="M147" s="166"/>
      <c r="N147" s="323">
        <f>BK147</f>
        <v>0</v>
      </c>
      <c r="O147" s="324"/>
      <c r="P147" s="324"/>
      <c r="Q147" s="324"/>
      <c r="R147" s="159"/>
      <c r="T147" s="160"/>
      <c r="U147" s="157"/>
      <c r="V147" s="157"/>
      <c r="W147" s="161">
        <f>SUM(W148:W150)</f>
        <v>0</v>
      </c>
      <c r="X147" s="157"/>
      <c r="Y147" s="161">
        <f>SUM(Y148:Y150)</f>
        <v>69.21008999999998</v>
      </c>
      <c r="Z147" s="157"/>
      <c r="AA147" s="162">
        <f>SUM(AA148:AA150)</f>
        <v>0</v>
      </c>
      <c r="AR147" s="163" t="s">
        <v>85</v>
      </c>
      <c r="AT147" s="164" t="s">
        <v>76</v>
      </c>
      <c r="AU147" s="164" t="s">
        <v>85</v>
      </c>
      <c r="AY147" s="163" t="s">
        <v>168</v>
      </c>
      <c r="BK147" s="165">
        <f>SUM(BK148:BK150)</f>
        <v>0</v>
      </c>
    </row>
    <row r="148" spans="2:65" s="1" customFormat="1" ht="25.5" customHeight="1">
      <c r="B148" s="138"/>
      <c r="C148" s="175" t="s">
        <v>207</v>
      </c>
      <c r="D148" s="175" t="s">
        <v>183</v>
      </c>
      <c r="E148" s="176" t="s">
        <v>304</v>
      </c>
      <c r="F148" s="320" t="s">
        <v>305</v>
      </c>
      <c r="G148" s="320"/>
      <c r="H148" s="320"/>
      <c r="I148" s="320"/>
      <c r="J148" s="177" t="s">
        <v>172</v>
      </c>
      <c r="K148" s="178">
        <v>35</v>
      </c>
      <c r="L148" s="289">
        <v>0</v>
      </c>
      <c r="M148" s="289"/>
      <c r="N148" s="282">
        <f>ROUND(L148*K148,2)</f>
        <v>0</v>
      </c>
      <c r="O148" s="283"/>
      <c r="P148" s="283"/>
      <c r="Q148" s="283"/>
      <c r="R148" s="141"/>
      <c r="T148" s="171" t="s">
        <v>5</v>
      </c>
      <c r="U148" s="44" t="s">
        <v>44</v>
      </c>
      <c r="V148" s="36"/>
      <c r="W148" s="172">
        <f>V148*K148</f>
        <v>0</v>
      </c>
      <c r="X148" s="172">
        <v>5.8000000000000003E-2</v>
      </c>
      <c r="Y148" s="172">
        <f>X148*K148</f>
        <v>2.0300000000000002</v>
      </c>
      <c r="Z148" s="172">
        <v>0</v>
      </c>
      <c r="AA148" s="173">
        <f>Z148*K148</f>
        <v>0</v>
      </c>
      <c r="AR148" s="19" t="s">
        <v>180</v>
      </c>
      <c r="AT148" s="19" t="s">
        <v>183</v>
      </c>
      <c r="AU148" s="19" t="s">
        <v>110</v>
      </c>
      <c r="AY148" s="19" t="s">
        <v>168</v>
      </c>
      <c r="BE148" s="114">
        <f>IF(U148="základná",N148,0)</f>
        <v>0</v>
      </c>
      <c r="BF148" s="114">
        <f>IF(U148="znížená",N148,0)</f>
        <v>0</v>
      </c>
      <c r="BG148" s="114">
        <f>IF(U148="zákl. prenesená",N148,0)</f>
        <v>0</v>
      </c>
      <c r="BH148" s="114">
        <f>IF(U148="zníž. prenesená",N148,0)</f>
        <v>0</v>
      </c>
      <c r="BI148" s="114">
        <f>IF(U148="nulová",N148,0)</f>
        <v>0</v>
      </c>
      <c r="BJ148" s="19" t="s">
        <v>110</v>
      </c>
      <c r="BK148" s="114">
        <f>ROUND(L148*K148,2)</f>
        <v>0</v>
      </c>
      <c r="BL148" s="19" t="s">
        <v>171</v>
      </c>
      <c r="BM148" s="19" t="s">
        <v>208</v>
      </c>
    </row>
    <row r="149" spans="2:65" s="1" customFormat="1" ht="38.25" customHeight="1">
      <c r="B149" s="138"/>
      <c r="C149" s="167" t="s">
        <v>10</v>
      </c>
      <c r="D149" s="167" t="s">
        <v>169</v>
      </c>
      <c r="E149" s="168" t="s">
        <v>306</v>
      </c>
      <c r="F149" s="311" t="s">
        <v>307</v>
      </c>
      <c r="G149" s="311"/>
      <c r="H149" s="311"/>
      <c r="I149" s="311"/>
      <c r="J149" s="169" t="s">
        <v>196</v>
      </c>
      <c r="K149" s="170">
        <v>35.5</v>
      </c>
      <c r="L149" s="312">
        <v>0</v>
      </c>
      <c r="M149" s="312"/>
      <c r="N149" s="283">
        <f>ROUND(L149*K149,2)</f>
        <v>0</v>
      </c>
      <c r="O149" s="283"/>
      <c r="P149" s="283"/>
      <c r="Q149" s="283"/>
      <c r="R149" s="141"/>
      <c r="T149" s="171" t="s">
        <v>5</v>
      </c>
      <c r="U149" s="44" t="s">
        <v>44</v>
      </c>
      <c r="V149" s="36"/>
      <c r="W149" s="172">
        <f>V149*K149</f>
        <v>0</v>
      </c>
      <c r="X149" s="172">
        <v>1.8907701408450699</v>
      </c>
      <c r="Y149" s="172">
        <f>X149*K149</f>
        <v>67.12233999999998</v>
      </c>
      <c r="Z149" s="172">
        <v>0</v>
      </c>
      <c r="AA149" s="173">
        <f>Z149*K149</f>
        <v>0</v>
      </c>
      <c r="AR149" s="19" t="s">
        <v>171</v>
      </c>
      <c r="AT149" s="19" t="s">
        <v>169</v>
      </c>
      <c r="AU149" s="19" t="s">
        <v>110</v>
      </c>
      <c r="AY149" s="19" t="s">
        <v>168</v>
      </c>
      <c r="BE149" s="114">
        <f>IF(U149="základná",N149,0)</f>
        <v>0</v>
      </c>
      <c r="BF149" s="114">
        <f>IF(U149="znížená",N149,0)</f>
        <v>0</v>
      </c>
      <c r="BG149" s="114">
        <f>IF(U149="zákl. prenesená",N149,0)</f>
        <v>0</v>
      </c>
      <c r="BH149" s="114">
        <f>IF(U149="zníž. prenesená",N149,0)</f>
        <v>0</v>
      </c>
      <c r="BI149" s="114">
        <f>IF(U149="nulová",N149,0)</f>
        <v>0</v>
      </c>
      <c r="BJ149" s="19" t="s">
        <v>110</v>
      </c>
      <c r="BK149" s="114">
        <f>ROUND(L149*K149,2)</f>
        <v>0</v>
      </c>
      <c r="BL149" s="19" t="s">
        <v>171</v>
      </c>
      <c r="BM149" s="19" t="s">
        <v>209</v>
      </c>
    </row>
    <row r="150" spans="2:65" s="1" customFormat="1" ht="38.25" customHeight="1">
      <c r="B150" s="138"/>
      <c r="C150" s="167" t="s">
        <v>210</v>
      </c>
      <c r="D150" s="167" t="s">
        <v>169</v>
      </c>
      <c r="E150" s="168" t="s">
        <v>308</v>
      </c>
      <c r="F150" s="311" t="s">
        <v>309</v>
      </c>
      <c r="G150" s="311"/>
      <c r="H150" s="311"/>
      <c r="I150" s="311"/>
      <c r="J150" s="169" t="s">
        <v>172</v>
      </c>
      <c r="K150" s="170">
        <v>35</v>
      </c>
      <c r="L150" s="312">
        <v>0</v>
      </c>
      <c r="M150" s="312"/>
      <c r="N150" s="283">
        <f>ROUND(L150*K150,2)</f>
        <v>0</v>
      </c>
      <c r="O150" s="283"/>
      <c r="P150" s="283"/>
      <c r="Q150" s="283"/>
      <c r="R150" s="141"/>
      <c r="T150" s="171" t="s">
        <v>5</v>
      </c>
      <c r="U150" s="44" t="s">
        <v>44</v>
      </c>
      <c r="V150" s="36"/>
      <c r="W150" s="172">
        <f>V150*K150</f>
        <v>0</v>
      </c>
      <c r="X150" s="172">
        <v>1.65E-3</v>
      </c>
      <c r="Y150" s="172">
        <f>X150*K150</f>
        <v>5.7750000000000003E-2</v>
      </c>
      <c r="Z150" s="172">
        <v>0</v>
      </c>
      <c r="AA150" s="173">
        <f>Z150*K150</f>
        <v>0</v>
      </c>
      <c r="AR150" s="19" t="s">
        <v>171</v>
      </c>
      <c r="AT150" s="19" t="s">
        <v>169</v>
      </c>
      <c r="AU150" s="19" t="s">
        <v>110</v>
      </c>
      <c r="AY150" s="19" t="s">
        <v>168</v>
      </c>
      <c r="BE150" s="114">
        <f>IF(U150="základná",N150,0)</f>
        <v>0</v>
      </c>
      <c r="BF150" s="114">
        <f>IF(U150="znížená",N150,0)</f>
        <v>0</v>
      </c>
      <c r="BG150" s="114">
        <f>IF(U150="zákl. prenesená",N150,0)</f>
        <v>0</v>
      </c>
      <c r="BH150" s="114">
        <f>IF(U150="zníž. prenesená",N150,0)</f>
        <v>0</v>
      </c>
      <c r="BI150" s="114">
        <f>IF(U150="nulová",N150,0)</f>
        <v>0</v>
      </c>
      <c r="BJ150" s="19" t="s">
        <v>110</v>
      </c>
      <c r="BK150" s="114">
        <f>ROUND(L150*K150,2)</f>
        <v>0</v>
      </c>
      <c r="BL150" s="19" t="s">
        <v>171</v>
      </c>
      <c r="BM150" s="19" t="s">
        <v>211</v>
      </c>
    </row>
    <row r="151" spans="2:65" s="10" customFormat="1" ht="29.85" customHeight="1">
      <c r="B151" s="156"/>
      <c r="C151" s="157"/>
      <c r="D151" s="166" t="s">
        <v>195</v>
      </c>
      <c r="E151" s="166"/>
      <c r="F151" s="166"/>
      <c r="G151" s="166"/>
      <c r="H151" s="166"/>
      <c r="I151" s="166"/>
      <c r="J151" s="166"/>
      <c r="K151" s="166"/>
      <c r="L151" s="166"/>
      <c r="M151" s="166"/>
      <c r="N151" s="323">
        <f>BK151</f>
        <v>0</v>
      </c>
      <c r="O151" s="324"/>
      <c r="P151" s="324"/>
      <c r="Q151" s="324"/>
      <c r="R151" s="159"/>
      <c r="T151" s="160"/>
      <c r="U151" s="157"/>
      <c r="V151" s="157"/>
      <c r="W151" s="161">
        <f>SUM(W152:W173)</f>
        <v>0</v>
      </c>
      <c r="X151" s="157"/>
      <c r="Y151" s="161">
        <f>SUM(Y152:Y173)</f>
        <v>45.862430000000003</v>
      </c>
      <c r="Z151" s="157"/>
      <c r="AA151" s="162">
        <f>SUM(AA152:AA173)</f>
        <v>0</v>
      </c>
      <c r="AR151" s="163" t="s">
        <v>85</v>
      </c>
      <c r="AT151" s="164" t="s">
        <v>76</v>
      </c>
      <c r="AU151" s="164" t="s">
        <v>85</v>
      </c>
      <c r="AY151" s="163" t="s">
        <v>168</v>
      </c>
      <c r="BK151" s="165">
        <f>SUM(BK152:BK173)</f>
        <v>0</v>
      </c>
    </row>
    <row r="152" spans="2:65" s="1" customFormat="1" ht="38.25" customHeight="1">
      <c r="B152" s="138"/>
      <c r="C152" s="167" t="s">
        <v>200</v>
      </c>
      <c r="D152" s="167" t="s">
        <v>169</v>
      </c>
      <c r="E152" s="168" t="s">
        <v>342</v>
      </c>
      <c r="F152" s="311" t="s">
        <v>343</v>
      </c>
      <c r="G152" s="311"/>
      <c r="H152" s="311"/>
      <c r="I152" s="311"/>
      <c r="J152" s="169" t="s">
        <v>175</v>
      </c>
      <c r="K152" s="170">
        <v>36</v>
      </c>
      <c r="L152" s="312">
        <v>0</v>
      </c>
      <c r="M152" s="312"/>
      <c r="N152" s="283">
        <f t="shared" ref="N152:N173" si="15">ROUND(L152*K152,2)</f>
        <v>0</v>
      </c>
      <c r="O152" s="283"/>
      <c r="P152" s="283"/>
      <c r="Q152" s="283"/>
      <c r="R152" s="141"/>
      <c r="T152" s="171" t="s">
        <v>5</v>
      </c>
      <c r="U152" s="44" t="s">
        <v>44</v>
      </c>
      <c r="V152" s="36"/>
      <c r="W152" s="172">
        <f t="shared" ref="W152:W173" si="16">V152*K152</f>
        <v>0</v>
      </c>
      <c r="X152" s="172">
        <v>1.0000000000000001E-5</v>
      </c>
      <c r="Y152" s="172">
        <f t="shared" ref="Y152:Y173" si="17">X152*K152</f>
        <v>3.6000000000000002E-4</v>
      </c>
      <c r="Z152" s="172">
        <v>0</v>
      </c>
      <c r="AA152" s="173">
        <f t="shared" ref="AA152:AA173" si="18">Z152*K152</f>
        <v>0</v>
      </c>
      <c r="AR152" s="19" t="s">
        <v>171</v>
      </c>
      <c r="AT152" s="19" t="s">
        <v>169</v>
      </c>
      <c r="AU152" s="19" t="s">
        <v>110</v>
      </c>
      <c r="AY152" s="19" t="s">
        <v>168</v>
      </c>
      <c r="BE152" s="114">
        <f t="shared" ref="BE152:BE173" si="19">IF(U152="základná",N152,0)</f>
        <v>0</v>
      </c>
      <c r="BF152" s="114">
        <f t="shared" ref="BF152:BF173" si="20">IF(U152="znížená",N152,0)</f>
        <v>0</v>
      </c>
      <c r="BG152" s="114">
        <f t="shared" ref="BG152:BG173" si="21">IF(U152="zákl. prenesená",N152,0)</f>
        <v>0</v>
      </c>
      <c r="BH152" s="114">
        <f t="shared" ref="BH152:BH173" si="22">IF(U152="zníž. prenesená",N152,0)</f>
        <v>0</v>
      </c>
      <c r="BI152" s="114">
        <f t="shared" ref="BI152:BI173" si="23">IF(U152="nulová",N152,0)</f>
        <v>0</v>
      </c>
      <c r="BJ152" s="19" t="s">
        <v>110</v>
      </c>
      <c r="BK152" s="114">
        <f t="shared" ref="BK152:BK173" si="24">ROUND(L152*K152,2)</f>
        <v>0</v>
      </c>
      <c r="BL152" s="19" t="s">
        <v>171</v>
      </c>
      <c r="BM152" s="19" t="s">
        <v>212</v>
      </c>
    </row>
    <row r="153" spans="2:65" s="1" customFormat="1" ht="25.5" customHeight="1">
      <c r="B153" s="138"/>
      <c r="C153" s="175" t="s">
        <v>213</v>
      </c>
      <c r="D153" s="175" t="s">
        <v>183</v>
      </c>
      <c r="E153" s="176" t="s">
        <v>344</v>
      </c>
      <c r="F153" s="320" t="s">
        <v>345</v>
      </c>
      <c r="G153" s="320"/>
      <c r="H153" s="320"/>
      <c r="I153" s="320"/>
      <c r="J153" s="177" t="s">
        <v>172</v>
      </c>
      <c r="K153" s="178">
        <v>18</v>
      </c>
      <c r="L153" s="289">
        <v>0</v>
      </c>
      <c r="M153" s="289"/>
      <c r="N153" s="282">
        <f t="shared" si="15"/>
        <v>0</v>
      </c>
      <c r="O153" s="283"/>
      <c r="P153" s="283"/>
      <c r="Q153" s="283"/>
      <c r="R153" s="141"/>
      <c r="T153" s="171" t="s">
        <v>5</v>
      </c>
      <c r="U153" s="44" t="s">
        <v>44</v>
      </c>
      <c r="V153" s="36"/>
      <c r="W153" s="172">
        <f t="shared" si="16"/>
        <v>0</v>
      </c>
      <c r="X153" s="172">
        <v>1.575E-2</v>
      </c>
      <c r="Y153" s="172">
        <f t="shared" si="17"/>
        <v>0.28349999999999997</v>
      </c>
      <c r="Z153" s="172">
        <v>0</v>
      </c>
      <c r="AA153" s="173">
        <f t="shared" si="18"/>
        <v>0</v>
      </c>
      <c r="AR153" s="19" t="s">
        <v>180</v>
      </c>
      <c r="AT153" s="19" t="s">
        <v>183</v>
      </c>
      <c r="AU153" s="19" t="s">
        <v>110</v>
      </c>
      <c r="AY153" s="19" t="s">
        <v>168</v>
      </c>
      <c r="BE153" s="114">
        <f t="shared" si="19"/>
        <v>0</v>
      </c>
      <c r="BF153" s="114">
        <f t="shared" si="20"/>
        <v>0</v>
      </c>
      <c r="BG153" s="114">
        <f t="shared" si="21"/>
        <v>0</v>
      </c>
      <c r="BH153" s="114">
        <f t="shared" si="22"/>
        <v>0</v>
      </c>
      <c r="BI153" s="114">
        <f t="shared" si="23"/>
        <v>0</v>
      </c>
      <c r="BJ153" s="19" t="s">
        <v>110</v>
      </c>
      <c r="BK153" s="114">
        <f t="shared" si="24"/>
        <v>0</v>
      </c>
      <c r="BL153" s="19" t="s">
        <v>171</v>
      </c>
      <c r="BM153" s="19" t="s">
        <v>214</v>
      </c>
    </row>
    <row r="154" spans="2:65" s="1" customFormat="1" ht="25.5" customHeight="1">
      <c r="B154" s="138"/>
      <c r="C154" s="167" t="s">
        <v>201</v>
      </c>
      <c r="D154" s="167" t="s">
        <v>169</v>
      </c>
      <c r="E154" s="168" t="s">
        <v>346</v>
      </c>
      <c r="F154" s="311" t="s">
        <v>347</v>
      </c>
      <c r="G154" s="311"/>
      <c r="H154" s="311"/>
      <c r="I154" s="311"/>
      <c r="J154" s="169" t="s">
        <v>175</v>
      </c>
      <c r="K154" s="170">
        <v>138</v>
      </c>
      <c r="L154" s="312">
        <v>0</v>
      </c>
      <c r="M154" s="312"/>
      <c r="N154" s="283">
        <f t="shared" si="15"/>
        <v>0</v>
      </c>
      <c r="O154" s="283"/>
      <c r="P154" s="283"/>
      <c r="Q154" s="283"/>
      <c r="R154" s="141"/>
      <c r="T154" s="171" t="s">
        <v>5</v>
      </c>
      <c r="U154" s="44" t="s">
        <v>44</v>
      </c>
      <c r="V154" s="36"/>
      <c r="W154" s="172">
        <f t="shared" si="16"/>
        <v>0</v>
      </c>
      <c r="X154" s="172">
        <v>2.0000000000000002E-5</v>
      </c>
      <c r="Y154" s="172">
        <f t="shared" si="17"/>
        <v>2.7600000000000003E-3</v>
      </c>
      <c r="Z154" s="172">
        <v>0</v>
      </c>
      <c r="AA154" s="173">
        <f t="shared" si="18"/>
        <v>0</v>
      </c>
      <c r="AR154" s="19" t="s">
        <v>171</v>
      </c>
      <c r="AT154" s="19" t="s">
        <v>169</v>
      </c>
      <c r="AU154" s="19" t="s">
        <v>110</v>
      </c>
      <c r="AY154" s="19" t="s">
        <v>168</v>
      </c>
      <c r="BE154" s="114">
        <f t="shared" si="19"/>
        <v>0</v>
      </c>
      <c r="BF154" s="114">
        <f t="shared" si="20"/>
        <v>0</v>
      </c>
      <c r="BG154" s="114">
        <f t="shared" si="21"/>
        <v>0</v>
      </c>
      <c r="BH154" s="114">
        <f t="shared" si="22"/>
        <v>0</v>
      </c>
      <c r="BI154" s="114">
        <f t="shared" si="23"/>
        <v>0</v>
      </c>
      <c r="BJ154" s="19" t="s">
        <v>110</v>
      </c>
      <c r="BK154" s="114">
        <f t="shared" si="24"/>
        <v>0</v>
      </c>
      <c r="BL154" s="19" t="s">
        <v>171</v>
      </c>
      <c r="BM154" s="19" t="s">
        <v>215</v>
      </c>
    </row>
    <row r="155" spans="2:65" s="1" customFormat="1" ht="38.25" customHeight="1">
      <c r="B155" s="138"/>
      <c r="C155" s="175" t="s">
        <v>216</v>
      </c>
      <c r="D155" s="175" t="s">
        <v>183</v>
      </c>
      <c r="E155" s="176" t="s">
        <v>348</v>
      </c>
      <c r="F155" s="320" t="s">
        <v>349</v>
      </c>
      <c r="G155" s="320"/>
      <c r="H155" s="320"/>
      <c r="I155" s="320"/>
      <c r="J155" s="177" t="s">
        <v>172</v>
      </c>
      <c r="K155" s="178">
        <v>28</v>
      </c>
      <c r="L155" s="289">
        <v>0</v>
      </c>
      <c r="M155" s="289"/>
      <c r="N155" s="282">
        <f t="shared" si="15"/>
        <v>0</v>
      </c>
      <c r="O155" s="283"/>
      <c r="P155" s="283"/>
      <c r="Q155" s="283"/>
      <c r="R155" s="141"/>
      <c r="T155" s="171" t="s">
        <v>5</v>
      </c>
      <c r="U155" s="44" t="s">
        <v>44</v>
      </c>
      <c r="V155" s="36"/>
      <c r="W155" s="172">
        <f t="shared" si="16"/>
        <v>0</v>
      </c>
      <c r="X155" s="172">
        <v>3.3000000000000002E-2</v>
      </c>
      <c r="Y155" s="172">
        <f t="shared" si="17"/>
        <v>0.92400000000000004</v>
      </c>
      <c r="Z155" s="172">
        <v>0</v>
      </c>
      <c r="AA155" s="173">
        <f t="shared" si="18"/>
        <v>0</v>
      </c>
      <c r="AR155" s="19" t="s">
        <v>180</v>
      </c>
      <c r="AT155" s="19" t="s">
        <v>183</v>
      </c>
      <c r="AU155" s="19" t="s">
        <v>110</v>
      </c>
      <c r="AY155" s="19" t="s">
        <v>168</v>
      </c>
      <c r="BE155" s="114">
        <f t="shared" si="19"/>
        <v>0</v>
      </c>
      <c r="BF155" s="114">
        <f t="shared" si="20"/>
        <v>0</v>
      </c>
      <c r="BG155" s="114">
        <f t="shared" si="21"/>
        <v>0</v>
      </c>
      <c r="BH155" s="114">
        <f t="shared" si="22"/>
        <v>0</v>
      </c>
      <c r="BI155" s="114">
        <f t="shared" si="23"/>
        <v>0</v>
      </c>
      <c r="BJ155" s="19" t="s">
        <v>110</v>
      </c>
      <c r="BK155" s="114">
        <f t="shared" si="24"/>
        <v>0</v>
      </c>
      <c r="BL155" s="19" t="s">
        <v>171</v>
      </c>
      <c r="BM155" s="19" t="s">
        <v>217</v>
      </c>
    </row>
    <row r="156" spans="2:65" s="1" customFormat="1" ht="25.5" customHeight="1">
      <c r="B156" s="138"/>
      <c r="C156" s="167" t="s">
        <v>202</v>
      </c>
      <c r="D156" s="167" t="s">
        <v>169</v>
      </c>
      <c r="E156" s="168" t="s">
        <v>350</v>
      </c>
      <c r="F156" s="311" t="s">
        <v>351</v>
      </c>
      <c r="G156" s="311"/>
      <c r="H156" s="311"/>
      <c r="I156" s="311"/>
      <c r="J156" s="169" t="s">
        <v>172</v>
      </c>
      <c r="K156" s="170">
        <v>12</v>
      </c>
      <c r="L156" s="312">
        <v>0</v>
      </c>
      <c r="M156" s="312"/>
      <c r="N156" s="283">
        <f t="shared" si="15"/>
        <v>0</v>
      </c>
      <c r="O156" s="283"/>
      <c r="P156" s="283"/>
      <c r="Q156" s="283"/>
      <c r="R156" s="141"/>
      <c r="T156" s="171" t="s">
        <v>5</v>
      </c>
      <c r="U156" s="44" t="s">
        <v>44</v>
      </c>
      <c r="V156" s="36"/>
      <c r="W156" s="172">
        <f t="shared" si="16"/>
        <v>0</v>
      </c>
      <c r="X156" s="172">
        <v>5.0000000000000002E-5</v>
      </c>
      <c r="Y156" s="172">
        <f t="shared" si="17"/>
        <v>6.0000000000000006E-4</v>
      </c>
      <c r="Z156" s="172">
        <v>0</v>
      </c>
      <c r="AA156" s="173">
        <f t="shared" si="18"/>
        <v>0</v>
      </c>
      <c r="AR156" s="19" t="s">
        <v>171</v>
      </c>
      <c r="AT156" s="19" t="s">
        <v>169</v>
      </c>
      <c r="AU156" s="19" t="s">
        <v>110</v>
      </c>
      <c r="AY156" s="19" t="s">
        <v>168</v>
      </c>
      <c r="BE156" s="114">
        <f t="shared" si="19"/>
        <v>0</v>
      </c>
      <c r="BF156" s="114">
        <f t="shared" si="20"/>
        <v>0</v>
      </c>
      <c r="BG156" s="114">
        <f t="shared" si="21"/>
        <v>0</v>
      </c>
      <c r="BH156" s="114">
        <f t="shared" si="22"/>
        <v>0</v>
      </c>
      <c r="BI156" s="114">
        <f t="shared" si="23"/>
        <v>0</v>
      </c>
      <c r="BJ156" s="19" t="s">
        <v>110</v>
      </c>
      <c r="BK156" s="114">
        <f t="shared" si="24"/>
        <v>0</v>
      </c>
      <c r="BL156" s="19" t="s">
        <v>171</v>
      </c>
      <c r="BM156" s="19" t="s">
        <v>218</v>
      </c>
    </row>
    <row r="157" spans="2:65" s="1" customFormat="1" ht="25.5" customHeight="1">
      <c r="B157" s="138"/>
      <c r="C157" s="167" t="s">
        <v>219</v>
      </c>
      <c r="D157" s="167" t="s">
        <v>169</v>
      </c>
      <c r="E157" s="168" t="s">
        <v>352</v>
      </c>
      <c r="F157" s="311" t="s">
        <v>353</v>
      </c>
      <c r="G157" s="311"/>
      <c r="H157" s="311"/>
      <c r="I157" s="311"/>
      <c r="J157" s="169" t="s">
        <v>172</v>
      </c>
      <c r="K157" s="170">
        <v>18</v>
      </c>
      <c r="L157" s="312">
        <v>0</v>
      </c>
      <c r="M157" s="312"/>
      <c r="N157" s="283">
        <f t="shared" si="15"/>
        <v>0</v>
      </c>
      <c r="O157" s="283"/>
      <c r="P157" s="283"/>
      <c r="Q157" s="283"/>
      <c r="R157" s="141"/>
      <c r="T157" s="171" t="s">
        <v>5</v>
      </c>
      <c r="U157" s="44" t="s">
        <v>44</v>
      </c>
      <c r="V157" s="36"/>
      <c r="W157" s="172">
        <f t="shared" si="16"/>
        <v>0</v>
      </c>
      <c r="X157" s="172">
        <v>8.0000000000000007E-5</v>
      </c>
      <c r="Y157" s="172">
        <f t="shared" si="17"/>
        <v>1.4400000000000001E-3</v>
      </c>
      <c r="Z157" s="172">
        <v>0</v>
      </c>
      <c r="AA157" s="173">
        <f t="shared" si="18"/>
        <v>0</v>
      </c>
      <c r="AR157" s="19" t="s">
        <v>171</v>
      </c>
      <c r="AT157" s="19" t="s">
        <v>169</v>
      </c>
      <c r="AU157" s="19" t="s">
        <v>110</v>
      </c>
      <c r="AY157" s="19" t="s">
        <v>168</v>
      </c>
      <c r="BE157" s="114">
        <f t="shared" si="19"/>
        <v>0</v>
      </c>
      <c r="BF157" s="114">
        <f t="shared" si="20"/>
        <v>0</v>
      </c>
      <c r="BG157" s="114">
        <f t="shared" si="21"/>
        <v>0</v>
      </c>
      <c r="BH157" s="114">
        <f t="shared" si="22"/>
        <v>0</v>
      </c>
      <c r="BI157" s="114">
        <f t="shared" si="23"/>
        <v>0</v>
      </c>
      <c r="BJ157" s="19" t="s">
        <v>110</v>
      </c>
      <c r="BK157" s="114">
        <f t="shared" si="24"/>
        <v>0</v>
      </c>
      <c r="BL157" s="19" t="s">
        <v>171</v>
      </c>
      <c r="BM157" s="19" t="s">
        <v>220</v>
      </c>
    </row>
    <row r="158" spans="2:65" s="1" customFormat="1" ht="25.5" customHeight="1">
      <c r="B158" s="138"/>
      <c r="C158" s="175" t="s">
        <v>203</v>
      </c>
      <c r="D158" s="175" t="s">
        <v>183</v>
      </c>
      <c r="E158" s="176" t="s">
        <v>354</v>
      </c>
      <c r="F158" s="320" t="s">
        <v>355</v>
      </c>
      <c r="G158" s="320"/>
      <c r="H158" s="320"/>
      <c r="I158" s="320"/>
      <c r="J158" s="177" t="s">
        <v>172</v>
      </c>
      <c r="K158" s="178">
        <v>18</v>
      </c>
      <c r="L158" s="289">
        <v>0</v>
      </c>
      <c r="M158" s="289"/>
      <c r="N158" s="282">
        <f t="shared" si="15"/>
        <v>0</v>
      </c>
      <c r="O158" s="283"/>
      <c r="P158" s="283"/>
      <c r="Q158" s="283"/>
      <c r="R158" s="141"/>
      <c r="T158" s="171" t="s">
        <v>5</v>
      </c>
      <c r="U158" s="44" t="s">
        <v>44</v>
      </c>
      <c r="V158" s="36"/>
      <c r="W158" s="172">
        <f t="shared" si="16"/>
        <v>0</v>
      </c>
      <c r="X158" s="172">
        <v>1.31E-3</v>
      </c>
      <c r="Y158" s="172">
        <f t="shared" si="17"/>
        <v>2.358E-2</v>
      </c>
      <c r="Z158" s="172">
        <v>0</v>
      </c>
      <c r="AA158" s="173">
        <f t="shared" si="18"/>
        <v>0</v>
      </c>
      <c r="AR158" s="19" t="s">
        <v>180</v>
      </c>
      <c r="AT158" s="19" t="s">
        <v>183</v>
      </c>
      <c r="AU158" s="19" t="s">
        <v>110</v>
      </c>
      <c r="AY158" s="19" t="s">
        <v>168</v>
      </c>
      <c r="BE158" s="114">
        <f t="shared" si="19"/>
        <v>0</v>
      </c>
      <c r="BF158" s="114">
        <f t="shared" si="20"/>
        <v>0</v>
      </c>
      <c r="BG158" s="114">
        <f t="shared" si="21"/>
        <v>0</v>
      </c>
      <c r="BH158" s="114">
        <f t="shared" si="22"/>
        <v>0</v>
      </c>
      <c r="BI158" s="114">
        <f t="shared" si="23"/>
        <v>0</v>
      </c>
      <c r="BJ158" s="19" t="s">
        <v>110</v>
      </c>
      <c r="BK158" s="114">
        <f t="shared" si="24"/>
        <v>0</v>
      </c>
      <c r="BL158" s="19" t="s">
        <v>171</v>
      </c>
      <c r="BM158" s="19" t="s">
        <v>221</v>
      </c>
    </row>
    <row r="159" spans="2:65" s="1" customFormat="1" ht="25.5" customHeight="1">
      <c r="B159" s="138"/>
      <c r="C159" s="175" t="s">
        <v>222</v>
      </c>
      <c r="D159" s="175" t="s">
        <v>183</v>
      </c>
      <c r="E159" s="176" t="s">
        <v>356</v>
      </c>
      <c r="F159" s="320" t="s">
        <v>357</v>
      </c>
      <c r="G159" s="320"/>
      <c r="H159" s="320"/>
      <c r="I159" s="320"/>
      <c r="J159" s="177" t="s">
        <v>172</v>
      </c>
      <c r="K159" s="178">
        <v>12</v>
      </c>
      <c r="L159" s="289">
        <v>0</v>
      </c>
      <c r="M159" s="289"/>
      <c r="N159" s="282">
        <f t="shared" si="15"/>
        <v>0</v>
      </c>
      <c r="O159" s="283"/>
      <c r="P159" s="283"/>
      <c r="Q159" s="283"/>
      <c r="R159" s="141"/>
      <c r="T159" s="171" t="s">
        <v>5</v>
      </c>
      <c r="U159" s="44" t="s">
        <v>44</v>
      </c>
      <c r="V159" s="36"/>
      <c r="W159" s="172">
        <f t="shared" si="16"/>
        <v>0</v>
      </c>
      <c r="X159" s="172">
        <v>5.6999999999999998E-4</v>
      </c>
      <c r="Y159" s="172">
        <f t="shared" si="17"/>
        <v>6.8399999999999997E-3</v>
      </c>
      <c r="Z159" s="172">
        <v>0</v>
      </c>
      <c r="AA159" s="173">
        <f t="shared" si="18"/>
        <v>0</v>
      </c>
      <c r="AR159" s="19" t="s">
        <v>180</v>
      </c>
      <c r="AT159" s="19" t="s">
        <v>183</v>
      </c>
      <c r="AU159" s="19" t="s">
        <v>110</v>
      </c>
      <c r="AY159" s="19" t="s">
        <v>168</v>
      </c>
      <c r="BE159" s="114">
        <f t="shared" si="19"/>
        <v>0</v>
      </c>
      <c r="BF159" s="114">
        <f t="shared" si="20"/>
        <v>0</v>
      </c>
      <c r="BG159" s="114">
        <f t="shared" si="21"/>
        <v>0</v>
      </c>
      <c r="BH159" s="114">
        <f t="shared" si="22"/>
        <v>0</v>
      </c>
      <c r="BI159" s="114">
        <f t="shared" si="23"/>
        <v>0</v>
      </c>
      <c r="BJ159" s="19" t="s">
        <v>110</v>
      </c>
      <c r="BK159" s="114">
        <f t="shared" si="24"/>
        <v>0</v>
      </c>
      <c r="BL159" s="19" t="s">
        <v>171</v>
      </c>
      <c r="BM159" s="19" t="s">
        <v>223</v>
      </c>
    </row>
    <row r="160" spans="2:65" s="1" customFormat="1" ht="38.25" customHeight="1">
      <c r="B160" s="138"/>
      <c r="C160" s="167" t="s">
        <v>204</v>
      </c>
      <c r="D160" s="167" t="s">
        <v>169</v>
      </c>
      <c r="E160" s="168" t="s">
        <v>313</v>
      </c>
      <c r="F160" s="311" t="s">
        <v>314</v>
      </c>
      <c r="G160" s="311"/>
      <c r="H160" s="311"/>
      <c r="I160" s="311"/>
      <c r="J160" s="169" t="s">
        <v>175</v>
      </c>
      <c r="K160" s="170">
        <v>176</v>
      </c>
      <c r="L160" s="312">
        <v>0</v>
      </c>
      <c r="M160" s="312"/>
      <c r="N160" s="283">
        <f t="shared" si="15"/>
        <v>0</v>
      </c>
      <c r="O160" s="283"/>
      <c r="P160" s="283"/>
      <c r="Q160" s="283"/>
      <c r="R160" s="141"/>
      <c r="T160" s="171" t="s">
        <v>5</v>
      </c>
      <c r="U160" s="44" t="s">
        <v>44</v>
      </c>
      <c r="V160" s="36"/>
      <c r="W160" s="172">
        <f t="shared" si="16"/>
        <v>0</v>
      </c>
      <c r="X160" s="172">
        <v>0</v>
      </c>
      <c r="Y160" s="172">
        <f t="shared" si="17"/>
        <v>0</v>
      </c>
      <c r="Z160" s="172">
        <v>0</v>
      </c>
      <c r="AA160" s="173">
        <f t="shared" si="18"/>
        <v>0</v>
      </c>
      <c r="AR160" s="19" t="s">
        <v>171</v>
      </c>
      <c r="AT160" s="19" t="s">
        <v>169</v>
      </c>
      <c r="AU160" s="19" t="s">
        <v>110</v>
      </c>
      <c r="AY160" s="19" t="s">
        <v>168</v>
      </c>
      <c r="BE160" s="114">
        <f t="shared" si="19"/>
        <v>0</v>
      </c>
      <c r="BF160" s="114">
        <f t="shared" si="20"/>
        <v>0</v>
      </c>
      <c r="BG160" s="114">
        <f t="shared" si="21"/>
        <v>0</v>
      </c>
      <c r="BH160" s="114">
        <f t="shared" si="22"/>
        <v>0</v>
      </c>
      <c r="BI160" s="114">
        <f t="shared" si="23"/>
        <v>0</v>
      </c>
      <c r="BJ160" s="19" t="s">
        <v>110</v>
      </c>
      <c r="BK160" s="114">
        <f t="shared" si="24"/>
        <v>0</v>
      </c>
      <c r="BL160" s="19" t="s">
        <v>171</v>
      </c>
      <c r="BM160" s="19" t="s">
        <v>225</v>
      </c>
    </row>
    <row r="161" spans="2:65" s="1" customFormat="1" ht="25.5" customHeight="1">
      <c r="B161" s="138"/>
      <c r="C161" s="167" t="s">
        <v>226</v>
      </c>
      <c r="D161" s="167" t="s">
        <v>169</v>
      </c>
      <c r="E161" s="168" t="s">
        <v>317</v>
      </c>
      <c r="F161" s="311" t="s">
        <v>318</v>
      </c>
      <c r="G161" s="311"/>
      <c r="H161" s="311"/>
      <c r="I161" s="311"/>
      <c r="J161" s="169" t="s">
        <v>172</v>
      </c>
      <c r="K161" s="170">
        <v>6</v>
      </c>
      <c r="L161" s="312">
        <v>0</v>
      </c>
      <c r="M161" s="312"/>
      <c r="N161" s="283">
        <f t="shared" si="15"/>
        <v>0</v>
      </c>
      <c r="O161" s="283"/>
      <c r="P161" s="283"/>
      <c r="Q161" s="283"/>
      <c r="R161" s="141"/>
      <c r="T161" s="171" t="s">
        <v>5</v>
      </c>
      <c r="U161" s="44" t="s">
        <v>44</v>
      </c>
      <c r="V161" s="36"/>
      <c r="W161" s="172">
        <f t="shared" si="16"/>
        <v>0</v>
      </c>
      <c r="X161" s="172">
        <v>5.2418333333333303E-2</v>
      </c>
      <c r="Y161" s="172">
        <f t="shared" si="17"/>
        <v>0.31450999999999985</v>
      </c>
      <c r="Z161" s="172">
        <v>0</v>
      </c>
      <c r="AA161" s="173">
        <f t="shared" si="18"/>
        <v>0</v>
      </c>
      <c r="AR161" s="19" t="s">
        <v>171</v>
      </c>
      <c r="AT161" s="19" t="s">
        <v>169</v>
      </c>
      <c r="AU161" s="19" t="s">
        <v>110</v>
      </c>
      <c r="AY161" s="19" t="s">
        <v>168</v>
      </c>
      <c r="BE161" s="114">
        <f t="shared" si="19"/>
        <v>0</v>
      </c>
      <c r="BF161" s="114">
        <f t="shared" si="20"/>
        <v>0</v>
      </c>
      <c r="BG161" s="114">
        <f t="shared" si="21"/>
        <v>0</v>
      </c>
      <c r="BH161" s="114">
        <f t="shared" si="22"/>
        <v>0</v>
      </c>
      <c r="BI161" s="114">
        <f t="shared" si="23"/>
        <v>0</v>
      </c>
      <c r="BJ161" s="19" t="s">
        <v>110</v>
      </c>
      <c r="BK161" s="114">
        <f t="shared" si="24"/>
        <v>0</v>
      </c>
      <c r="BL161" s="19" t="s">
        <v>171</v>
      </c>
      <c r="BM161" s="19" t="s">
        <v>227</v>
      </c>
    </row>
    <row r="162" spans="2:65" s="1" customFormat="1" ht="25.5" customHeight="1">
      <c r="B162" s="138"/>
      <c r="C162" s="167" t="s">
        <v>184</v>
      </c>
      <c r="D162" s="167" t="s">
        <v>169</v>
      </c>
      <c r="E162" s="168" t="s">
        <v>358</v>
      </c>
      <c r="F162" s="311" t="s">
        <v>359</v>
      </c>
      <c r="G162" s="311"/>
      <c r="H162" s="311"/>
      <c r="I162" s="311"/>
      <c r="J162" s="169" t="s">
        <v>172</v>
      </c>
      <c r="K162" s="170">
        <v>23</v>
      </c>
      <c r="L162" s="312">
        <v>0</v>
      </c>
      <c r="M162" s="312"/>
      <c r="N162" s="283">
        <f t="shared" si="15"/>
        <v>0</v>
      </c>
      <c r="O162" s="283"/>
      <c r="P162" s="283"/>
      <c r="Q162" s="283"/>
      <c r="R162" s="141"/>
      <c r="T162" s="171" t="s">
        <v>5</v>
      </c>
      <c r="U162" s="44" t="s">
        <v>44</v>
      </c>
      <c r="V162" s="36"/>
      <c r="W162" s="172">
        <f t="shared" si="16"/>
        <v>0</v>
      </c>
      <c r="X162" s="172">
        <v>1.6670000000000001E-2</v>
      </c>
      <c r="Y162" s="172">
        <f t="shared" si="17"/>
        <v>0.38341000000000003</v>
      </c>
      <c r="Z162" s="172">
        <v>0</v>
      </c>
      <c r="AA162" s="173">
        <f t="shared" si="18"/>
        <v>0</v>
      </c>
      <c r="AR162" s="19" t="s">
        <v>171</v>
      </c>
      <c r="AT162" s="19" t="s">
        <v>169</v>
      </c>
      <c r="AU162" s="19" t="s">
        <v>110</v>
      </c>
      <c r="AY162" s="19" t="s">
        <v>168</v>
      </c>
      <c r="BE162" s="114">
        <f t="shared" si="19"/>
        <v>0</v>
      </c>
      <c r="BF162" s="114">
        <f t="shared" si="20"/>
        <v>0</v>
      </c>
      <c r="BG162" s="114">
        <f t="shared" si="21"/>
        <v>0</v>
      </c>
      <c r="BH162" s="114">
        <f t="shared" si="22"/>
        <v>0</v>
      </c>
      <c r="BI162" s="114">
        <f t="shared" si="23"/>
        <v>0</v>
      </c>
      <c r="BJ162" s="19" t="s">
        <v>110</v>
      </c>
      <c r="BK162" s="114">
        <f t="shared" si="24"/>
        <v>0</v>
      </c>
      <c r="BL162" s="19" t="s">
        <v>171</v>
      </c>
      <c r="BM162" s="19" t="s">
        <v>228</v>
      </c>
    </row>
    <row r="163" spans="2:65" s="1" customFormat="1" ht="16.5" customHeight="1">
      <c r="B163" s="138"/>
      <c r="C163" s="175" t="s">
        <v>229</v>
      </c>
      <c r="D163" s="175" t="s">
        <v>183</v>
      </c>
      <c r="E163" s="176" t="s">
        <v>360</v>
      </c>
      <c r="F163" s="320" t="s">
        <v>361</v>
      </c>
      <c r="G163" s="320"/>
      <c r="H163" s="320"/>
      <c r="I163" s="320"/>
      <c r="J163" s="177" t="s">
        <v>172</v>
      </c>
      <c r="K163" s="178">
        <v>4</v>
      </c>
      <c r="L163" s="289">
        <v>0</v>
      </c>
      <c r="M163" s="289"/>
      <c r="N163" s="282">
        <f t="shared" si="15"/>
        <v>0</v>
      </c>
      <c r="O163" s="283"/>
      <c r="P163" s="283"/>
      <c r="Q163" s="283"/>
      <c r="R163" s="141"/>
      <c r="T163" s="171" t="s">
        <v>5</v>
      </c>
      <c r="U163" s="44" t="s">
        <v>44</v>
      </c>
      <c r="V163" s="36"/>
      <c r="W163" s="172">
        <f t="shared" si="16"/>
        <v>0</v>
      </c>
      <c r="X163" s="172">
        <v>4.4999999999999998E-2</v>
      </c>
      <c r="Y163" s="172">
        <f t="shared" si="17"/>
        <v>0.18</v>
      </c>
      <c r="Z163" s="172">
        <v>0</v>
      </c>
      <c r="AA163" s="173">
        <f t="shared" si="18"/>
        <v>0</v>
      </c>
      <c r="AR163" s="19" t="s">
        <v>180</v>
      </c>
      <c r="AT163" s="19" t="s">
        <v>183</v>
      </c>
      <c r="AU163" s="19" t="s">
        <v>110</v>
      </c>
      <c r="AY163" s="19" t="s">
        <v>168</v>
      </c>
      <c r="BE163" s="114">
        <f t="shared" si="19"/>
        <v>0</v>
      </c>
      <c r="BF163" s="114">
        <f t="shared" si="20"/>
        <v>0</v>
      </c>
      <c r="BG163" s="114">
        <f t="shared" si="21"/>
        <v>0</v>
      </c>
      <c r="BH163" s="114">
        <f t="shared" si="22"/>
        <v>0</v>
      </c>
      <c r="BI163" s="114">
        <f t="shared" si="23"/>
        <v>0</v>
      </c>
      <c r="BJ163" s="19" t="s">
        <v>110</v>
      </c>
      <c r="BK163" s="114">
        <f t="shared" si="24"/>
        <v>0</v>
      </c>
      <c r="BL163" s="19" t="s">
        <v>171</v>
      </c>
      <c r="BM163" s="19" t="s">
        <v>230</v>
      </c>
    </row>
    <row r="164" spans="2:65" s="1" customFormat="1" ht="25.5" customHeight="1">
      <c r="B164" s="138"/>
      <c r="C164" s="175" t="s">
        <v>205</v>
      </c>
      <c r="D164" s="175" t="s">
        <v>183</v>
      </c>
      <c r="E164" s="176" t="s">
        <v>362</v>
      </c>
      <c r="F164" s="320" t="s">
        <v>363</v>
      </c>
      <c r="G164" s="320"/>
      <c r="H164" s="320"/>
      <c r="I164" s="320"/>
      <c r="J164" s="177" t="s">
        <v>172</v>
      </c>
      <c r="K164" s="178">
        <v>9</v>
      </c>
      <c r="L164" s="289">
        <v>0</v>
      </c>
      <c r="M164" s="289"/>
      <c r="N164" s="282">
        <f t="shared" si="15"/>
        <v>0</v>
      </c>
      <c r="O164" s="283"/>
      <c r="P164" s="283"/>
      <c r="Q164" s="283"/>
      <c r="R164" s="141"/>
      <c r="T164" s="171" t="s">
        <v>5</v>
      </c>
      <c r="U164" s="44" t="s">
        <v>44</v>
      </c>
      <c r="V164" s="36"/>
      <c r="W164" s="172">
        <f t="shared" si="16"/>
        <v>0</v>
      </c>
      <c r="X164" s="172">
        <v>2</v>
      </c>
      <c r="Y164" s="172">
        <f t="shared" si="17"/>
        <v>18</v>
      </c>
      <c r="Z164" s="172">
        <v>0</v>
      </c>
      <c r="AA164" s="173">
        <f t="shared" si="18"/>
        <v>0</v>
      </c>
      <c r="AR164" s="19" t="s">
        <v>180</v>
      </c>
      <c r="AT164" s="19" t="s">
        <v>183</v>
      </c>
      <c r="AU164" s="19" t="s">
        <v>110</v>
      </c>
      <c r="AY164" s="19" t="s">
        <v>168</v>
      </c>
      <c r="BE164" s="114">
        <f t="shared" si="19"/>
        <v>0</v>
      </c>
      <c r="BF164" s="114">
        <f t="shared" si="20"/>
        <v>0</v>
      </c>
      <c r="BG164" s="114">
        <f t="shared" si="21"/>
        <v>0</v>
      </c>
      <c r="BH164" s="114">
        <f t="shared" si="22"/>
        <v>0</v>
      </c>
      <c r="BI164" s="114">
        <f t="shared" si="23"/>
        <v>0</v>
      </c>
      <c r="BJ164" s="19" t="s">
        <v>110</v>
      </c>
      <c r="BK164" s="114">
        <f t="shared" si="24"/>
        <v>0</v>
      </c>
      <c r="BL164" s="19" t="s">
        <v>171</v>
      </c>
      <c r="BM164" s="19" t="s">
        <v>231</v>
      </c>
    </row>
    <row r="165" spans="2:65" s="1" customFormat="1" ht="25.5" customHeight="1">
      <c r="B165" s="138"/>
      <c r="C165" s="175" t="s">
        <v>232</v>
      </c>
      <c r="D165" s="175" t="s">
        <v>183</v>
      </c>
      <c r="E165" s="176" t="s">
        <v>364</v>
      </c>
      <c r="F165" s="320" t="s">
        <v>365</v>
      </c>
      <c r="G165" s="320"/>
      <c r="H165" s="320"/>
      <c r="I165" s="320"/>
      <c r="J165" s="177" t="s">
        <v>172</v>
      </c>
      <c r="K165" s="178">
        <v>6</v>
      </c>
      <c r="L165" s="289">
        <v>0</v>
      </c>
      <c r="M165" s="289"/>
      <c r="N165" s="282">
        <f t="shared" si="15"/>
        <v>0</v>
      </c>
      <c r="O165" s="283"/>
      <c r="P165" s="283"/>
      <c r="Q165" s="283"/>
      <c r="R165" s="141"/>
      <c r="T165" s="171" t="s">
        <v>5</v>
      </c>
      <c r="U165" s="44" t="s">
        <v>44</v>
      </c>
      <c r="V165" s="36"/>
      <c r="W165" s="172">
        <f t="shared" si="16"/>
        <v>0</v>
      </c>
      <c r="X165" s="172">
        <v>1.87</v>
      </c>
      <c r="Y165" s="172">
        <f t="shared" si="17"/>
        <v>11.22</v>
      </c>
      <c r="Z165" s="172">
        <v>0</v>
      </c>
      <c r="AA165" s="173">
        <f t="shared" si="18"/>
        <v>0</v>
      </c>
      <c r="AR165" s="19" t="s">
        <v>180</v>
      </c>
      <c r="AT165" s="19" t="s">
        <v>183</v>
      </c>
      <c r="AU165" s="19" t="s">
        <v>110</v>
      </c>
      <c r="AY165" s="19" t="s">
        <v>168</v>
      </c>
      <c r="BE165" s="114">
        <f t="shared" si="19"/>
        <v>0</v>
      </c>
      <c r="BF165" s="114">
        <f t="shared" si="20"/>
        <v>0</v>
      </c>
      <c r="BG165" s="114">
        <f t="shared" si="21"/>
        <v>0</v>
      </c>
      <c r="BH165" s="114">
        <f t="shared" si="22"/>
        <v>0</v>
      </c>
      <c r="BI165" s="114">
        <f t="shared" si="23"/>
        <v>0</v>
      </c>
      <c r="BJ165" s="19" t="s">
        <v>110</v>
      </c>
      <c r="BK165" s="114">
        <f t="shared" si="24"/>
        <v>0</v>
      </c>
      <c r="BL165" s="19" t="s">
        <v>171</v>
      </c>
      <c r="BM165" s="19" t="s">
        <v>233</v>
      </c>
    </row>
    <row r="166" spans="2:65" s="1" customFormat="1" ht="38.25" customHeight="1">
      <c r="B166" s="138"/>
      <c r="C166" s="175" t="s">
        <v>206</v>
      </c>
      <c r="D166" s="175" t="s">
        <v>183</v>
      </c>
      <c r="E166" s="176" t="s">
        <v>366</v>
      </c>
      <c r="F166" s="320" t="s">
        <v>367</v>
      </c>
      <c r="G166" s="320"/>
      <c r="H166" s="320"/>
      <c r="I166" s="320"/>
      <c r="J166" s="177" t="s">
        <v>172</v>
      </c>
      <c r="K166" s="178">
        <v>2</v>
      </c>
      <c r="L166" s="289">
        <v>0</v>
      </c>
      <c r="M166" s="289"/>
      <c r="N166" s="282">
        <f t="shared" si="15"/>
        <v>0</v>
      </c>
      <c r="O166" s="283"/>
      <c r="P166" s="283"/>
      <c r="Q166" s="283"/>
      <c r="R166" s="141"/>
      <c r="T166" s="171" t="s">
        <v>5</v>
      </c>
      <c r="U166" s="44" t="s">
        <v>44</v>
      </c>
      <c r="V166" s="36"/>
      <c r="W166" s="172">
        <f t="shared" si="16"/>
        <v>0</v>
      </c>
      <c r="X166" s="172">
        <v>1</v>
      </c>
      <c r="Y166" s="172">
        <f t="shared" si="17"/>
        <v>2</v>
      </c>
      <c r="Z166" s="172">
        <v>0</v>
      </c>
      <c r="AA166" s="173">
        <f t="shared" si="18"/>
        <v>0</v>
      </c>
      <c r="AR166" s="19" t="s">
        <v>180</v>
      </c>
      <c r="AT166" s="19" t="s">
        <v>183</v>
      </c>
      <c r="AU166" s="19" t="s">
        <v>110</v>
      </c>
      <c r="AY166" s="19" t="s">
        <v>168</v>
      </c>
      <c r="BE166" s="114">
        <f t="shared" si="19"/>
        <v>0</v>
      </c>
      <c r="BF166" s="114">
        <f t="shared" si="20"/>
        <v>0</v>
      </c>
      <c r="BG166" s="114">
        <f t="shared" si="21"/>
        <v>0</v>
      </c>
      <c r="BH166" s="114">
        <f t="shared" si="22"/>
        <v>0</v>
      </c>
      <c r="BI166" s="114">
        <f t="shared" si="23"/>
        <v>0</v>
      </c>
      <c r="BJ166" s="19" t="s">
        <v>110</v>
      </c>
      <c r="BK166" s="114">
        <f t="shared" si="24"/>
        <v>0</v>
      </c>
      <c r="BL166" s="19" t="s">
        <v>171</v>
      </c>
      <c r="BM166" s="19" t="s">
        <v>234</v>
      </c>
    </row>
    <row r="167" spans="2:65" s="1" customFormat="1" ht="38.25" customHeight="1">
      <c r="B167" s="138"/>
      <c r="C167" s="175" t="s">
        <v>235</v>
      </c>
      <c r="D167" s="175" t="s">
        <v>183</v>
      </c>
      <c r="E167" s="176" t="s">
        <v>368</v>
      </c>
      <c r="F167" s="320" t="s">
        <v>369</v>
      </c>
      <c r="G167" s="320"/>
      <c r="H167" s="320"/>
      <c r="I167" s="320"/>
      <c r="J167" s="177" t="s">
        <v>172</v>
      </c>
      <c r="K167" s="178">
        <v>2</v>
      </c>
      <c r="L167" s="289">
        <v>0</v>
      </c>
      <c r="M167" s="289"/>
      <c r="N167" s="282">
        <f t="shared" si="15"/>
        <v>0</v>
      </c>
      <c r="O167" s="283"/>
      <c r="P167" s="283"/>
      <c r="Q167" s="283"/>
      <c r="R167" s="141"/>
      <c r="T167" s="171" t="s">
        <v>5</v>
      </c>
      <c r="U167" s="44" t="s">
        <v>44</v>
      </c>
      <c r="V167" s="36"/>
      <c r="W167" s="172">
        <f t="shared" si="16"/>
        <v>0</v>
      </c>
      <c r="X167" s="172">
        <v>0.5</v>
      </c>
      <c r="Y167" s="172">
        <f t="shared" si="17"/>
        <v>1</v>
      </c>
      <c r="Z167" s="172">
        <v>0</v>
      </c>
      <c r="AA167" s="173">
        <f t="shared" si="18"/>
        <v>0</v>
      </c>
      <c r="AR167" s="19" t="s">
        <v>180</v>
      </c>
      <c r="AT167" s="19" t="s">
        <v>183</v>
      </c>
      <c r="AU167" s="19" t="s">
        <v>110</v>
      </c>
      <c r="AY167" s="19" t="s">
        <v>168</v>
      </c>
      <c r="BE167" s="114">
        <f t="shared" si="19"/>
        <v>0</v>
      </c>
      <c r="BF167" s="114">
        <f t="shared" si="20"/>
        <v>0</v>
      </c>
      <c r="BG167" s="114">
        <f t="shared" si="21"/>
        <v>0</v>
      </c>
      <c r="BH167" s="114">
        <f t="shared" si="22"/>
        <v>0</v>
      </c>
      <c r="BI167" s="114">
        <f t="shared" si="23"/>
        <v>0</v>
      </c>
      <c r="BJ167" s="19" t="s">
        <v>110</v>
      </c>
      <c r="BK167" s="114">
        <f t="shared" si="24"/>
        <v>0</v>
      </c>
      <c r="BL167" s="19" t="s">
        <v>171</v>
      </c>
      <c r="BM167" s="19" t="s">
        <v>236</v>
      </c>
    </row>
    <row r="168" spans="2:65" s="1" customFormat="1" ht="38.25" customHeight="1">
      <c r="B168" s="138"/>
      <c r="C168" s="175" t="s">
        <v>208</v>
      </c>
      <c r="D168" s="175" t="s">
        <v>183</v>
      </c>
      <c r="E168" s="176" t="s">
        <v>370</v>
      </c>
      <c r="F168" s="320" t="s">
        <v>371</v>
      </c>
      <c r="G168" s="320"/>
      <c r="H168" s="320"/>
      <c r="I168" s="320"/>
      <c r="J168" s="177" t="s">
        <v>172</v>
      </c>
      <c r="K168" s="178">
        <v>4</v>
      </c>
      <c r="L168" s="289">
        <v>0</v>
      </c>
      <c r="M168" s="289"/>
      <c r="N168" s="282">
        <f t="shared" si="15"/>
        <v>0</v>
      </c>
      <c r="O168" s="283"/>
      <c r="P168" s="283"/>
      <c r="Q168" s="283"/>
      <c r="R168" s="141"/>
      <c r="T168" s="171" t="s">
        <v>5</v>
      </c>
      <c r="U168" s="44" t="s">
        <v>44</v>
      </c>
      <c r="V168" s="36"/>
      <c r="W168" s="172">
        <f t="shared" si="16"/>
        <v>0</v>
      </c>
      <c r="X168" s="172">
        <v>0.25</v>
      </c>
      <c r="Y168" s="172">
        <f t="shared" si="17"/>
        <v>1</v>
      </c>
      <c r="Z168" s="172">
        <v>0</v>
      </c>
      <c r="AA168" s="173">
        <f t="shared" si="18"/>
        <v>0</v>
      </c>
      <c r="AR168" s="19" t="s">
        <v>180</v>
      </c>
      <c r="AT168" s="19" t="s">
        <v>183</v>
      </c>
      <c r="AU168" s="19" t="s">
        <v>110</v>
      </c>
      <c r="AY168" s="19" t="s">
        <v>168</v>
      </c>
      <c r="BE168" s="114">
        <f t="shared" si="19"/>
        <v>0</v>
      </c>
      <c r="BF168" s="114">
        <f t="shared" si="20"/>
        <v>0</v>
      </c>
      <c r="BG168" s="114">
        <f t="shared" si="21"/>
        <v>0</v>
      </c>
      <c r="BH168" s="114">
        <f t="shared" si="22"/>
        <v>0</v>
      </c>
      <c r="BI168" s="114">
        <f t="shared" si="23"/>
        <v>0</v>
      </c>
      <c r="BJ168" s="19" t="s">
        <v>110</v>
      </c>
      <c r="BK168" s="114">
        <f t="shared" si="24"/>
        <v>0</v>
      </c>
      <c r="BL168" s="19" t="s">
        <v>171</v>
      </c>
      <c r="BM168" s="19" t="s">
        <v>237</v>
      </c>
    </row>
    <row r="169" spans="2:65" s="1" customFormat="1" ht="38.25" customHeight="1">
      <c r="B169" s="138"/>
      <c r="C169" s="175" t="s">
        <v>238</v>
      </c>
      <c r="D169" s="175" t="s">
        <v>183</v>
      </c>
      <c r="E169" s="176" t="s">
        <v>372</v>
      </c>
      <c r="F169" s="320" t="s">
        <v>373</v>
      </c>
      <c r="G169" s="320"/>
      <c r="H169" s="320"/>
      <c r="I169" s="320"/>
      <c r="J169" s="177" t="s">
        <v>172</v>
      </c>
      <c r="K169" s="178">
        <v>15</v>
      </c>
      <c r="L169" s="289">
        <v>0</v>
      </c>
      <c r="M169" s="289"/>
      <c r="N169" s="282">
        <f t="shared" si="15"/>
        <v>0</v>
      </c>
      <c r="O169" s="283"/>
      <c r="P169" s="283"/>
      <c r="Q169" s="283"/>
      <c r="R169" s="141"/>
      <c r="T169" s="171" t="s">
        <v>5</v>
      </c>
      <c r="U169" s="44" t="s">
        <v>44</v>
      </c>
      <c r="V169" s="36"/>
      <c r="W169" s="172">
        <f t="shared" si="16"/>
        <v>0</v>
      </c>
      <c r="X169" s="172">
        <v>0.58499999999999996</v>
      </c>
      <c r="Y169" s="172">
        <f t="shared" si="17"/>
        <v>8.7749999999999986</v>
      </c>
      <c r="Z169" s="172">
        <v>0</v>
      </c>
      <c r="AA169" s="173">
        <f t="shared" si="18"/>
        <v>0</v>
      </c>
      <c r="AR169" s="19" t="s">
        <v>180</v>
      </c>
      <c r="AT169" s="19" t="s">
        <v>183</v>
      </c>
      <c r="AU169" s="19" t="s">
        <v>110</v>
      </c>
      <c r="AY169" s="19" t="s">
        <v>168</v>
      </c>
      <c r="BE169" s="114">
        <f t="shared" si="19"/>
        <v>0</v>
      </c>
      <c r="BF169" s="114">
        <f t="shared" si="20"/>
        <v>0</v>
      </c>
      <c r="BG169" s="114">
        <f t="shared" si="21"/>
        <v>0</v>
      </c>
      <c r="BH169" s="114">
        <f t="shared" si="22"/>
        <v>0</v>
      </c>
      <c r="BI169" s="114">
        <f t="shared" si="23"/>
        <v>0</v>
      </c>
      <c r="BJ169" s="19" t="s">
        <v>110</v>
      </c>
      <c r="BK169" s="114">
        <f t="shared" si="24"/>
        <v>0</v>
      </c>
      <c r="BL169" s="19" t="s">
        <v>171</v>
      </c>
      <c r="BM169" s="19" t="s">
        <v>239</v>
      </c>
    </row>
    <row r="170" spans="2:65" s="1" customFormat="1" ht="16.5" customHeight="1">
      <c r="B170" s="138"/>
      <c r="C170" s="167" t="s">
        <v>209</v>
      </c>
      <c r="D170" s="167" t="s">
        <v>169</v>
      </c>
      <c r="E170" s="168" t="s">
        <v>374</v>
      </c>
      <c r="F170" s="311" t="s">
        <v>375</v>
      </c>
      <c r="G170" s="311"/>
      <c r="H170" s="311"/>
      <c r="I170" s="311"/>
      <c r="J170" s="169" t="s">
        <v>172</v>
      </c>
      <c r="K170" s="170">
        <v>15</v>
      </c>
      <c r="L170" s="312">
        <v>0</v>
      </c>
      <c r="M170" s="312"/>
      <c r="N170" s="283">
        <f t="shared" si="15"/>
        <v>0</v>
      </c>
      <c r="O170" s="283"/>
      <c r="P170" s="283"/>
      <c r="Q170" s="283"/>
      <c r="R170" s="141"/>
      <c r="T170" s="171" t="s">
        <v>5</v>
      </c>
      <c r="U170" s="44" t="s">
        <v>44</v>
      </c>
      <c r="V170" s="36"/>
      <c r="W170" s="172">
        <f t="shared" si="16"/>
        <v>0</v>
      </c>
      <c r="X170" s="172">
        <v>3.3E-3</v>
      </c>
      <c r="Y170" s="172">
        <f t="shared" si="17"/>
        <v>4.9500000000000002E-2</v>
      </c>
      <c r="Z170" s="172">
        <v>0</v>
      </c>
      <c r="AA170" s="173">
        <f t="shared" si="18"/>
        <v>0</v>
      </c>
      <c r="AR170" s="19" t="s">
        <v>171</v>
      </c>
      <c r="AT170" s="19" t="s">
        <v>169</v>
      </c>
      <c r="AU170" s="19" t="s">
        <v>110</v>
      </c>
      <c r="AY170" s="19" t="s">
        <v>168</v>
      </c>
      <c r="BE170" s="114">
        <f t="shared" si="19"/>
        <v>0</v>
      </c>
      <c r="BF170" s="114">
        <f t="shared" si="20"/>
        <v>0</v>
      </c>
      <c r="BG170" s="114">
        <f t="shared" si="21"/>
        <v>0</v>
      </c>
      <c r="BH170" s="114">
        <f t="shared" si="22"/>
        <v>0</v>
      </c>
      <c r="BI170" s="114">
        <f t="shared" si="23"/>
        <v>0</v>
      </c>
      <c r="BJ170" s="19" t="s">
        <v>110</v>
      </c>
      <c r="BK170" s="114">
        <f t="shared" si="24"/>
        <v>0</v>
      </c>
      <c r="BL170" s="19" t="s">
        <v>171</v>
      </c>
      <c r="BM170" s="19" t="s">
        <v>240</v>
      </c>
    </row>
    <row r="171" spans="2:65" s="1" customFormat="1" ht="25.5" customHeight="1">
      <c r="B171" s="138"/>
      <c r="C171" s="167" t="s">
        <v>241</v>
      </c>
      <c r="D171" s="167" t="s">
        <v>169</v>
      </c>
      <c r="E171" s="168" t="s">
        <v>376</v>
      </c>
      <c r="F171" s="311" t="s">
        <v>377</v>
      </c>
      <c r="G171" s="311"/>
      <c r="H171" s="311"/>
      <c r="I171" s="311"/>
      <c r="J171" s="169" t="s">
        <v>172</v>
      </c>
      <c r="K171" s="170">
        <v>15</v>
      </c>
      <c r="L171" s="312">
        <v>0</v>
      </c>
      <c r="M171" s="312"/>
      <c r="N171" s="283">
        <f t="shared" si="15"/>
        <v>0</v>
      </c>
      <c r="O171" s="283"/>
      <c r="P171" s="283"/>
      <c r="Q171" s="283"/>
      <c r="R171" s="141"/>
      <c r="T171" s="171" t="s">
        <v>5</v>
      </c>
      <c r="U171" s="44" t="s">
        <v>44</v>
      </c>
      <c r="V171" s="36"/>
      <c r="W171" s="172">
        <f t="shared" si="16"/>
        <v>0</v>
      </c>
      <c r="X171" s="172">
        <v>6.3400000000000001E-3</v>
      </c>
      <c r="Y171" s="172">
        <f t="shared" si="17"/>
        <v>9.5100000000000004E-2</v>
      </c>
      <c r="Z171" s="172">
        <v>0</v>
      </c>
      <c r="AA171" s="173">
        <f t="shared" si="18"/>
        <v>0</v>
      </c>
      <c r="AR171" s="19" t="s">
        <v>171</v>
      </c>
      <c r="AT171" s="19" t="s">
        <v>169</v>
      </c>
      <c r="AU171" s="19" t="s">
        <v>110</v>
      </c>
      <c r="AY171" s="19" t="s">
        <v>168</v>
      </c>
      <c r="BE171" s="114">
        <f t="shared" si="19"/>
        <v>0</v>
      </c>
      <c r="BF171" s="114">
        <f t="shared" si="20"/>
        <v>0</v>
      </c>
      <c r="BG171" s="114">
        <f t="shared" si="21"/>
        <v>0</v>
      </c>
      <c r="BH171" s="114">
        <f t="shared" si="22"/>
        <v>0</v>
      </c>
      <c r="BI171" s="114">
        <f t="shared" si="23"/>
        <v>0</v>
      </c>
      <c r="BJ171" s="19" t="s">
        <v>110</v>
      </c>
      <c r="BK171" s="114">
        <f t="shared" si="24"/>
        <v>0</v>
      </c>
      <c r="BL171" s="19" t="s">
        <v>171</v>
      </c>
      <c r="BM171" s="19" t="s">
        <v>242</v>
      </c>
    </row>
    <row r="172" spans="2:65" s="1" customFormat="1" ht="16.5" customHeight="1">
      <c r="B172" s="138"/>
      <c r="C172" s="175" t="s">
        <v>211</v>
      </c>
      <c r="D172" s="175" t="s">
        <v>183</v>
      </c>
      <c r="E172" s="176" t="s">
        <v>378</v>
      </c>
      <c r="F172" s="320" t="s">
        <v>379</v>
      </c>
      <c r="G172" s="320"/>
      <c r="H172" s="320"/>
      <c r="I172" s="320"/>
      <c r="J172" s="177" t="s">
        <v>172</v>
      </c>
      <c r="K172" s="178">
        <v>15</v>
      </c>
      <c r="L172" s="289">
        <v>0</v>
      </c>
      <c r="M172" s="289"/>
      <c r="N172" s="282">
        <f t="shared" si="15"/>
        <v>0</v>
      </c>
      <c r="O172" s="283"/>
      <c r="P172" s="283"/>
      <c r="Q172" s="283"/>
      <c r="R172" s="141"/>
      <c r="T172" s="171" t="s">
        <v>5</v>
      </c>
      <c r="U172" s="44" t="s">
        <v>44</v>
      </c>
      <c r="V172" s="36"/>
      <c r="W172" s="172">
        <f t="shared" si="16"/>
        <v>0</v>
      </c>
      <c r="X172" s="172">
        <v>0.106</v>
      </c>
      <c r="Y172" s="172">
        <f t="shared" si="17"/>
        <v>1.5899999999999999</v>
      </c>
      <c r="Z172" s="172">
        <v>0</v>
      </c>
      <c r="AA172" s="173">
        <f t="shared" si="18"/>
        <v>0</v>
      </c>
      <c r="AR172" s="19" t="s">
        <v>180</v>
      </c>
      <c r="AT172" s="19" t="s">
        <v>183</v>
      </c>
      <c r="AU172" s="19" t="s">
        <v>110</v>
      </c>
      <c r="AY172" s="19" t="s">
        <v>168</v>
      </c>
      <c r="BE172" s="114">
        <f t="shared" si="19"/>
        <v>0</v>
      </c>
      <c r="BF172" s="114">
        <f t="shared" si="20"/>
        <v>0</v>
      </c>
      <c r="BG172" s="114">
        <f t="shared" si="21"/>
        <v>0</v>
      </c>
      <c r="BH172" s="114">
        <f t="shared" si="22"/>
        <v>0</v>
      </c>
      <c r="BI172" s="114">
        <f t="shared" si="23"/>
        <v>0</v>
      </c>
      <c r="BJ172" s="19" t="s">
        <v>110</v>
      </c>
      <c r="BK172" s="114">
        <f t="shared" si="24"/>
        <v>0</v>
      </c>
      <c r="BL172" s="19" t="s">
        <v>171</v>
      </c>
      <c r="BM172" s="19" t="s">
        <v>243</v>
      </c>
    </row>
    <row r="173" spans="2:65" s="1" customFormat="1" ht="25.5" customHeight="1">
      <c r="B173" s="138"/>
      <c r="C173" s="167" t="s">
        <v>244</v>
      </c>
      <c r="D173" s="167" t="s">
        <v>169</v>
      </c>
      <c r="E173" s="168" t="s">
        <v>380</v>
      </c>
      <c r="F173" s="311" t="s">
        <v>381</v>
      </c>
      <c r="G173" s="311"/>
      <c r="H173" s="311"/>
      <c r="I173" s="311"/>
      <c r="J173" s="169" t="s">
        <v>382</v>
      </c>
      <c r="K173" s="170">
        <v>1</v>
      </c>
      <c r="L173" s="312">
        <v>0</v>
      </c>
      <c r="M173" s="312"/>
      <c r="N173" s="283">
        <f t="shared" si="15"/>
        <v>0</v>
      </c>
      <c r="O173" s="283"/>
      <c r="P173" s="283"/>
      <c r="Q173" s="283"/>
      <c r="R173" s="141"/>
      <c r="T173" s="171" t="s">
        <v>5</v>
      </c>
      <c r="U173" s="44" t="s">
        <v>44</v>
      </c>
      <c r="V173" s="36"/>
      <c r="W173" s="172">
        <f t="shared" si="16"/>
        <v>0</v>
      </c>
      <c r="X173" s="172">
        <v>1.183E-2</v>
      </c>
      <c r="Y173" s="172">
        <f t="shared" si="17"/>
        <v>1.183E-2</v>
      </c>
      <c r="Z173" s="172">
        <v>0</v>
      </c>
      <c r="AA173" s="173">
        <f t="shared" si="18"/>
        <v>0</v>
      </c>
      <c r="AR173" s="19" t="s">
        <v>171</v>
      </c>
      <c r="AT173" s="19" t="s">
        <v>169</v>
      </c>
      <c r="AU173" s="19" t="s">
        <v>110</v>
      </c>
      <c r="AY173" s="19" t="s">
        <v>168</v>
      </c>
      <c r="BE173" s="114">
        <f t="shared" si="19"/>
        <v>0</v>
      </c>
      <c r="BF173" s="114">
        <f t="shared" si="20"/>
        <v>0</v>
      </c>
      <c r="BG173" s="114">
        <f t="shared" si="21"/>
        <v>0</v>
      </c>
      <c r="BH173" s="114">
        <f t="shared" si="22"/>
        <v>0</v>
      </c>
      <c r="BI173" s="114">
        <f t="shared" si="23"/>
        <v>0</v>
      </c>
      <c r="BJ173" s="19" t="s">
        <v>110</v>
      </c>
      <c r="BK173" s="114">
        <f t="shared" si="24"/>
        <v>0</v>
      </c>
      <c r="BL173" s="19" t="s">
        <v>171</v>
      </c>
      <c r="BM173" s="19" t="s">
        <v>245</v>
      </c>
    </row>
    <row r="174" spans="2:65" s="10" customFormat="1" ht="29.85" customHeight="1">
      <c r="B174" s="156"/>
      <c r="C174" s="157"/>
      <c r="D174" s="166" t="s">
        <v>141</v>
      </c>
      <c r="E174" s="166"/>
      <c r="F174" s="166"/>
      <c r="G174" s="166"/>
      <c r="H174" s="166"/>
      <c r="I174" s="166"/>
      <c r="J174" s="166"/>
      <c r="K174" s="166"/>
      <c r="L174" s="166"/>
      <c r="M174" s="166"/>
      <c r="N174" s="323">
        <f>BK174</f>
        <v>0</v>
      </c>
      <c r="O174" s="324"/>
      <c r="P174" s="324"/>
      <c r="Q174" s="324"/>
      <c r="R174" s="159"/>
      <c r="T174" s="160"/>
      <c r="U174" s="157"/>
      <c r="V174" s="157"/>
      <c r="W174" s="161">
        <f>W175</f>
        <v>0</v>
      </c>
      <c r="X174" s="157"/>
      <c r="Y174" s="161">
        <f>Y175</f>
        <v>0</v>
      </c>
      <c r="Z174" s="157"/>
      <c r="AA174" s="162">
        <f>AA175</f>
        <v>0</v>
      </c>
      <c r="AR174" s="163" t="s">
        <v>85</v>
      </c>
      <c r="AT174" s="164" t="s">
        <v>76</v>
      </c>
      <c r="AU174" s="164" t="s">
        <v>85</v>
      </c>
      <c r="AY174" s="163" t="s">
        <v>168</v>
      </c>
      <c r="BK174" s="165">
        <f>BK175</f>
        <v>0</v>
      </c>
    </row>
    <row r="175" spans="2:65" s="1" customFormat="1" ht="38.25" customHeight="1">
      <c r="B175" s="138"/>
      <c r="C175" s="167" t="s">
        <v>212</v>
      </c>
      <c r="D175" s="167" t="s">
        <v>169</v>
      </c>
      <c r="E175" s="168" t="s">
        <v>319</v>
      </c>
      <c r="F175" s="311" t="s">
        <v>320</v>
      </c>
      <c r="G175" s="311"/>
      <c r="H175" s="311"/>
      <c r="I175" s="311"/>
      <c r="J175" s="169" t="s">
        <v>174</v>
      </c>
      <c r="K175" s="170">
        <v>320.10000000000002</v>
      </c>
      <c r="L175" s="312">
        <v>0</v>
      </c>
      <c r="M175" s="312"/>
      <c r="N175" s="283">
        <f>ROUND(L175*K175,2)</f>
        <v>0</v>
      </c>
      <c r="O175" s="283"/>
      <c r="P175" s="283"/>
      <c r="Q175" s="283"/>
      <c r="R175" s="141"/>
      <c r="T175" s="171" t="s">
        <v>5</v>
      </c>
      <c r="U175" s="44" t="s">
        <v>44</v>
      </c>
      <c r="V175" s="36"/>
      <c r="W175" s="172">
        <f>V175*K175</f>
        <v>0</v>
      </c>
      <c r="X175" s="172">
        <v>0</v>
      </c>
      <c r="Y175" s="172">
        <f>X175*K175</f>
        <v>0</v>
      </c>
      <c r="Z175" s="172">
        <v>0</v>
      </c>
      <c r="AA175" s="173">
        <f>Z175*K175</f>
        <v>0</v>
      </c>
      <c r="AR175" s="19" t="s">
        <v>171</v>
      </c>
      <c r="AT175" s="19" t="s">
        <v>169</v>
      </c>
      <c r="AU175" s="19" t="s">
        <v>110</v>
      </c>
      <c r="AY175" s="19" t="s">
        <v>168</v>
      </c>
      <c r="BE175" s="114">
        <f>IF(U175="základná",N175,0)</f>
        <v>0</v>
      </c>
      <c r="BF175" s="114">
        <f>IF(U175="znížená",N175,0)</f>
        <v>0</v>
      </c>
      <c r="BG175" s="114">
        <f>IF(U175="zákl. prenesená",N175,0)</f>
        <v>0</v>
      </c>
      <c r="BH175" s="114">
        <f>IF(U175="zníž. prenesená",N175,0)</f>
        <v>0</v>
      </c>
      <c r="BI175" s="114">
        <f>IF(U175="nulová",N175,0)</f>
        <v>0</v>
      </c>
      <c r="BJ175" s="19" t="s">
        <v>110</v>
      </c>
      <c r="BK175" s="114">
        <f>ROUND(L175*K175,2)</f>
        <v>0</v>
      </c>
      <c r="BL175" s="19" t="s">
        <v>171</v>
      </c>
      <c r="BM175" s="19" t="s">
        <v>246</v>
      </c>
    </row>
    <row r="176" spans="2:65" s="10" customFormat="1" ht="37.35" customHeight="1">
      <c r="B176" s="156"/>
      <c r="C176" s="157"/>
      <c r="D176" s="158" t="s">
        <v>270</v>
      </c>
      <c r="E176" s="158"/>
      <c r="F176" s="158"/>
      <c r="G176" s="158"/>
      <c r="H176" s="158"/>
      <c r="I176" s="158"/>
      <c r="J176" s="158"/>
      <c r="K176" s="158"/>
      <c r="L176" s="158"/>
      <c r="M176" s="158"/>
      <c r="N176" s="327">
        <f>BK176</f>
        <v>0</v>
      </c>
      <c r="O176" s="328"/>
      <c r="P176" s="328"/>
      <c r="Q176" s="328"/>
      <c r="R176" s="159"/>
      <c r="T176" s="160"/>
      <c r="U176" s="157"/>
      <c r="V176" s="157"/>
      <c r="W176" s="161">
        <f>W177+W179+W182+W184</f>
        <v>0</v>
      </c>
      <c r="X176" s="157"/>
      <c r="Y176" s="161">
        <f>Y177+Y179+Y182+Y184</f>
        <v>0</v>
      </c>
      <c r="Z176" s="157"/>
      <c r="AA176" s="162">
        <f>AA177+AA179+AA182+AA184</f>
        <v>0</v>
      </c>
      <c r="AR176" s="163" t="s">
        <v>173</v>
      </c>
      <c r="AT176" s="164" t="s">
        <v>76</v>
      </c>
      <c r="AU176" s="164" t="s">
        <v>77</v>
      </c>
      <c r="AY176" s="163" t="s">
        <v>168</v>
      </c>
      <c r="BK176" s="165">
        <f>BK177+BK179+BK182+BK184</f>
        <v>0</v>
      </c>
    </row>
    <row r="177" spans="2:65" s="10" customFormat="1" ht="19.95" customHeight="1">
      <c r="B177" s="156"/>
      <c r="C177" s="157"/>
      <c r="D177" s="166" t="s">
        <v>271</v>
      </c>
      <c r="E177" s="166"/>
      <c r="F177" s="166"/>
      <c r="G177" s="166"/>
      <c r="H177" s="166"/>
      <c r="I177" s="166"/>
      <c r="J177" s="166"/>
      <c r="K177" s="166"/>
      <c r="L177" s="166"/>
      <c r="M177" s="166"/>
      <c r="N177" s="309">
        <f>BK177</f>
        <v>0</v>
      </c>
      <c r="O177" s="310"/>
      <c r="P177" s="310"/>
      <c r="Q177" s="310"/>
      <c r="R177" s="159"/>
      <c r="T177" s="160"/>
      <c r="U177" s="157"/>
      <c r="V177" s="157"/>
      <c r="W177" s="161">
        <f>W178</f>
        <v>0</v>
      </c>
      <c r="X177" s="157"/>
      <c r="Y177" s="161">
        <f>Y178</f>
        <v>0</v>
      </c>
      <c r="Z177" s="157"/>
      <c r="AA177" s="162">
        <f>AA178</f>
        <v>0</v>
      </c>
      <c r="AR177" s="163" t="s">
        <v>173</v>
      </c>
      <c r="AT177" s="164" t="s">
        <v>76</v>
      </c>
      <c r="AU177" s="164" t="s">
        <v>85</v>
      </c>
      <c r="AY177" s="163" t="s">
        <v>168</v>
      </c>
      <c r="BK177" s="165">
        <f>BK178</f>
        <v>0</v>
      </c>
    </row>
    <row r="178" spans="2:65" s="1" customFormat="1" ht="16.5" customHeight="1">
      <c r="B178" s="138"/>
      <c r="C178" s="167" t="s">
        <v>247</v>
      </c>
      <c r="D178" s="167" t="s">
        <v>169</v>
      </c>
      <c r="E178" s="168" t="s">
        <v>321</v>
      </c>
      <c r="F178" s="311" t="s">
        <v>322</v>
      </c>
      <c r="G178" s="311"/>
      <c r="H178" s="311"/>
      <c r="I178" s="311"/>
      <c r="J178" s="169" t="s">
        <v>175</v>
      </c>
      <c r="K178" s="170">
        <v>176</v>
      </c>
      <c r="L178" s="312">
        <v>0</v>
      </c>
      <c r="M178" s="312"/>
      <c r="N178" s="283">
        <f>ROUND(L178*K178,2)</f>
        <v>0</v>
      </c>
      <c r="O178" s="283"/>
      <c r="P178" s="283"/>
      <c r="Q178" s="283"/>
      <c r="R178" s="141"/>
      <c r="T178" s="171" t="s">
        <v>5</v>
      </c>
      <c r="U178" s="44" t="s">
        <v>44</v>
      </c>
      <c r="V178" s="36"/>
      <c r="W178" s="172">
        <f>V178*K178</f>
        <v>0</v>
      </c>
      <c r="X178" s="172">
        <v>0</v>
      </c>
      <c r="Y178" s="172">
        <f>X178*K178</f>
        <v>0</v>
      </c>
      <c r="Z178" s="172">
        <v>0</v>
      </c>
      <c r="AA178" s="173">
        <f>Z178*K178</f>
        <v>0</v>
      </c>
      <c r="AR178" s="19" t="s">
        <v>228</v>
      </c>
      <c r="AT178" s="19" t="s">
        <v>169</v>
      </c>
      <c r="AU178" s="19" t="s">
        <v>110</v>
      </c>
      <c r="AY178" s="19" t="s">
        <v>168</v>
      </c>
      <c r="BE178" s="114">
        <f>IF(U178="základná",N178,0)</f>
        <v>0</v>
      </c>
      <c r="BF178" s="114">
        <f>IF(U178="znížená",N178,0)</f>
        <v>0</v>
      </c>
      <c r="BG178" s="114">
        <f>IF(U178="zákl. prenesená",N178,0)</f>
        <v>0</v>
      </c>
      <c r="BH178" s="114">
        <f>IF(U178="zníž. prenesená",N178,0)</f>
        <v>0</v>
      </c>
      <c r="BI178" s="114">
        <f>IF(U178="nulová",N178,0)</f>
        <v>0</v>
      </c>
      <c r="BJ178" s="19" t="s">
        <v>110</v>
      </c>
      <c r="BK178" s="114">
        <f>ROUND(L178*K178,2)</f>
        <v>0</v>
      </c>
      <c r="BL178" s="19" t="s">
        <v>228</v>
      </c>
      <c r="BM178" s="19" t="s">
        <v>248</v>
      </c>
    </row>
    <row r="179" spans="2:65" s="10" customFormat="1" ht="29.85" customHeight="1">
      <c r="B179" s="156"/>
      <c r="C179" s="157"/>
      <c r="D179" s="166" t="s">
        <v>272</v>
      </c>
      <c r="E179" s="166"/>
      <c r="F179" s="166"/>
      <c r="G179" s="166"/>
      <c r="H179" s="166"/>
      <c r="I179" s="166"/>
      <c r="J179" s="166"/>
      <c r="K179" s="166"/>
      <c r="L179" s="166"/>
      <c r="M179" s="166"/>
      <c r="N179" s="323">
        <f>BK179</f>
        <v>0</v>
      </c>
      <c r="O179" s="324"/>
      <c r="P179" s="324"/>
      <c r="Q179" s="324"/>
      <c r="R179" s="159"/>
      <c r="T179" s="160"/>
      <c r="U179" s="157"/>
      <c r="V179" s="157"/>
      <c r="W179" s="161">
        <f>SUM(W180:W181)</f>
        <v>0</v>
      </c>
      <c r="X179" s="157"/>
      <c r="Y179" s="161">
        <f>SUM(Y180:Y181)</f>
        <v>0</v>
      </c>
      <c r="Z179" s="157"/>
      <c r="AA179" s="162">
        <f>SUM(AA180:AA181)</f>
        <v>0</v>
      </c>
      <c r="AR179" s="163" t="s">
        <v>173</v>
      </c>
      <c r="AT179" s="164" t="s">
        <v>76</v>
      </c>
      <c r="AU179" s="164" t="s">
        <v>85</v>
      </c>
      <c r="AY179" s="163" t="s">
        <v>168</v>
      </c>
      <c r="BK179" s="165">
        <f>SUM(BK180:BK181)</f>
        <v>0</v>
      </c>
    </row>
    <row r="180" spans="2:65" s="1" customFormat="1" ht="25.5" customHeight="1">
      <c r="B180" s="138"/>
      <c r="C180" s="167" t="s">
        <v>214</v>
      </c>
      <c r="D180" s="167" t="s">
        <v>169</v>
      </c>
      <c r="E180" s="168" t="s">
        <v>383</v>
      </c>
      <c r="F180" s="311" t="s">
        <v>384</v>
      </c>
      <c r="G180" s="311"/>
      <c r="H180" s="311"/>
      <c r="I180" s="311"/>
      <c r="J180" s="169" t="s">
        <v>385</v>
      </c>
      <c r="K180" s="170">
        <v>1</v>
      </c>
      <c r="L180" s="312">
        <v>0</v>
      </c>
      <c r="M180" s="312"/>
      <c r="N180" s="283">
        <f>ROUND(L180*K180,2)</f>
        <v>0</v>
      </c>
      <c r="O180" s="283"/>
      <c r="P180" s="283"/>
      <c r="Q180" s="283"/>
      <c r="R180" s="141"/>
      <c r="T180" s="171" t="s">
        <v>5</v>
      </c>
      <c r="U180" s="44" t="s">
        <v>44</v>
      </c>
      <c r="V180" s="36"/>
      <c r="W180" s="172">
        <f>V180*K180</f>
        <v>0</v>
      </c>
      <c r="X180" s="172">
        <v>0</v>
      </c>
      <c r="Y180" s="172">
        <f>X180*K180</f>
        <v>0</v>
      </c>
      <c r="Z180" s="172">
        <v>0</v>
      </c>
      <c r="AA180" s="173">
        <f>Z180*K180</f>
        <v>0</v>
      </c>
      <c r="AR180" s="19" t="s">
        <v>228</v>
      </c>
      <c r="AT180" s="19" t="s">
        <v>169</v>
      </c>
      <c r="AU180" s="19" t="s">
        <v>110</v>
      </c>
      <c r="AY180" s="19" t="s">
        <v>168</v>
      </c>
      <c r="BE180" s="114">
        <f>IF(U180="základná",N180,0)</f>
        <v>0</v>
      </c>
      <c r="BF180" s="114">
        <f>IF(U180="znížená",N180,0)</f>
        <v>0</v>
      </c>
      <c r="BG180" s="114">
        <f>IF(U180="zákl. prenesená",N180,0)</f>
        <v>0</v>
      </c>
      <c r="BH180" s="114">
        <f>IF(U180="zníž. prenesená",N180,0)</f>
        <v>0</v>
      </c>
      <c r="BI180" s="114">
        <f>IF(U180="nulová",N180,0)</f>
        <v>0</v>
      </c>
      <c r="BJ180" s="19" t="s">
        <v>110</v>
      </c>
      <c r="BK180" s="114">
        <f>ROUND(L180*K180,2)</f>
        <v>0</v>
      </c>
      <c r="BL180" s="19" t="s">
        <v>228</v>
      </c>
      <c r="BM180" s="19" t="s">
        <v>249</v>
      </c>
    </row>
    <row r="181" spans="2:65" s="1" customFormat="1" ht="25.5" customHeight="1">
      <c r="B181" s="138"/>
      <c r="C181" s="167" t="s">
        <v>250</v>
      </c>
      <c r="D181" s="167" t="s">
        <v>169</v>
      </c>
      <c r="E181" s="168" t="s">
        <v>386</v>
      </c>
      <c r="F181" s="311" t="s">
        <v>387</v>
      </c>
      <c r="G181" s="311"/>
      <c r="H181" s="311"/>
      <c r="I181" s="311"/>
      <c r="J181" s="169" t="s">
        <v>175</v>
      </c>
      <c r="K181" s="170">
        <v>176</v>
      </c>
      <c r="L181" s="312">
        <v>0</v>
      </c>
      <c r="M181" s="312"/>
      <c r="N181" s="283">
        <f>ROUND(L181*K181,2)</f>
        <v>0</v>
      </c>
      <c r="O181" s="283"/>
      <c r="P181" s="283"/>
      <c r="Q181" s="283"/>
      <c r="R181" s="141"/>
      <c r="T181" s="171" t="s">
        <v>5</v>
      </c>
      <c r="U181" s="44" t="s">
        <v>44</v>
      </c>
      <c r="V181" s="36"/>
      <c r="W181" s="172">
        <f>V181*K181</f>
        <v>0</v>
      </c>
      <c r="X181" s="172">
        <v>0</v>
      </c>
      <c r="Y181" s="172">
        <f>X181*K181</f>
        <v>0</v>
      </c>
      <c r="Z181" s="172">
        <v>0</v>
      </c>
      <c r="AA181" s="173">
        <f>Z181*K181</f>
        <v>0</v>
      </c>
      <c r="AR181" s="19" t="s">
        <v>228</v>
      </c>
      <c r="AT181" s="19" t="s">
        <v>169</v>
      </c>
      <c r="AU181" s="19" t="s">
        <v>110</v>
      </c>
      <c r="AY181" s="19" t="s">
        <v>168</v>
      </c>
      <c r="BE181" s="114">
        <f>IF(U181="základná",N181,0)</f>
        <v>0</v>
      </c>
      <c r="BF181" s="114">
        <f>IF(U181="znížená",N181,0)</f>
        <v>0</v>
      </c>
      <c r="BG181" s="114">
        <f>IF(U181="zákl. prenesená",N181,0)</f>
        <v>0</v>
      </c>
      <c r="BH181" s="114">
        <f>IF(U181="zníž. prenesená",N181,0)</f>
        <v>0</v>
      </c>
      <c r="BI181" s="114">
        <f>IF(U181="nulová",N181,0)</f>
        <v>0</v>
      </c>
      <c r="BJ181" s="19" t="s">
        <v>110</v>
      </c>
      <c r="BK181" s="114">
        <f>ROUND(L181*K181,2)</f>
        <v>0</v>
      </c>
      <c r="BL181" s="19" t="s">
        <v>228</v>
      </c>
      <c r="BM181" s="19" t="s">
        <v>251</v>
      </c>
    </row>
    <row r="182" spans="2:65" s="10" customFormat="1" ht="29.85" customHeight="1">
      <c r="B182" s="156"/>
      <c r="C182" s="157"/>
      <c r="D182" s="166" t="s">
        <v>273</v>
      </c>
      <c r="E182" s="166"/>
      <c r="F182" s="166"/>
      <c r="G182" s="166"/>
      <c r="H182" s="166"/>
      <c r="I182" s="166"/>
      <c r="J182" s="166"/>
      <c r="K182" s="166"/>
      <c r="L182" s="166"/>
      <c r="M182" s="166"/>
      <c r="N182" s="323">
        <f>BK182</f>
        <v>0</v>
      </c>
      <c r="O182" s="324"/>
      <c r="P182" s="324"/>
      <c r="Q182" s="324"/>
      <c r="R182" s="159"/>
      <c r="T182" s="160"/>
      <c r="U182" s="157"/>
      <c r="V182" s="157"/>
      <c r="W182" s="161">
        <f>W183</f>
        <v>0</v>
      </c>
      <c r="X182" s="157"/>
      <c r="Y182" s="161">
        <f>Y183</f>
        <v>0</v>
      </c>
      <c r="Z182" s="157"/>
      <c r="AA182" s="162">
        <f>AA183</f>
        <v>0</v>
      </c>
      <c r="AR182" s="163" t="s">
        <v>173</v>
      </c>
      <c r="AT182" s="164" t="s">
        <v>76</v>
      </c>
      <c r="AU182" s="164" t="s">
        <v>85</v>
      </c>
      <c r="AY182" s="163" t="s">
        <v>168</v>
      </c>
      <c r="BK182" s="165">
        <f>BK183</f>
        <v>0</v>
      </c>
    </row>
    <row r="183" spans="2:65" s="1" customFormat="1" ht="38.25" customHeight="1">
      <c r="B183" s="138"/>
      <c r="C183" s="167" t="s">
        <v>215</v>
      </c>
      <c r="D183" s="167" t="s">
        <v>169</v>
      </c>
      <c r="E183" s="168" t="s">
        <v>325</v>
      </c>
      <c r="F183" s="311" t="s">
        <v>326</v>
      </c>
      <c r="G183" s="311"/>
      <c r="H183" s="311"/>
      <c r="I183" s="311"/>
      <c r="J183" s="169" t="s">
        <v>327</v>
      </c>
      <c r="K183" s="170">
        <v>1</v>
      </c>
      <c r="L183" s="312">
        <v>0</v>
      </c>
      <c r="M183" s="312"/>
      <c r="N183" s="283">
        <f>ROUND(L183*K183,2)</f>
        <v>0</v>
      </c>
      <c r="O183" s="283"/>
      <c r="P183" s="283"/>
      <c r="Q183" s="283"/>
      <c r="R183" s="141"/>
      <c r="T183" s="171" t="s">
        <v>5</v>
      </c>
      <c r="U183" s="44" t="s">
        <v>44</v>
      </c>
      <c r="V183" s="36"/>
      <c r="W183" s="172">
        <f>V183*K183</f>
        <v>0</v>
      </c>
      <c r="X183" s="172">
        <v>0</v>
      </c>
      <c r="Y183" s="172">
        <f>X183*K183</f>
        <v>0</v>
      </c>
      <c r="Z183" s="172">
        <v>0</v>
      </c>
      <c r="AA183" s="173">
        <f>Z183*K183</f>
        <v>0</v>
      </c>
      <c r="AR183" s="19" t="s">
        <v>228</v>
      </c>
      <c r="AT183" s="19" t="s">
        <v>169</v>
      </c>
      <c r="AU183" s="19" t="s">
        <v>110</v>
      </c>
      <c r="AY183" s="19" t="s">
        <v>168</v>
      </c>
      <c r="BE183" s="114">
        <f>IF(U183="základná",N183,0)</f>
        <v>0</v>
      </c>
      <c r="BF183" s="114">
        <f>IF(U183="znížená",N183,0)</f>
        <v>0</v>
      </c>
      <c r="BG183" s="114">
        <f>IF(U183="zákl. prenesená",N183,0)</f>
        <v>0</v>
      </c>
      <c r="BH183" s="114">
        <f>IF(U183="zníž. prenesená",N183,0)</f>
        <v>0</v>
      </c>
      <c r="BI183" s="114">
        <f>IF(U183="nulová",N183,0)</f>
        <v>0</v>
      </c>
      <c r="BJ183" s="19" t="s">
        <v>110</v>
      </c>
      <c r="BK183" s="114">
        <f>ROUND(L183*K183,2)</f>
        <v>0</v>
      </c>
      <c r="BL183" s="19" t="s">
        <v>228</v>
      </c>
      <c r="BM183" s="19" t="s">
        <v>252</v>
      </c>
    </row>
    <row r="184" spans="2:65" s="10" customFormat="1" ht="29.85" customHeight="1">
      <c r="B184" s="156"/>
      <c r="C184" s="157"/>
      <c r="D184" s="166" t="s">
        <v>274</v>
      </c>
      <c r="E184" s="166"/>
      <c r="F184" s="166"/>
      <c r="G184" s="166"/>
      <c r="H184" s="166"/>
      <c r="I184" s="166"/>
      <c r="J184" s="166"/>
      <c r="K184" s="166"/>
      <c r="L184" s="166"/>
      <c r="M184" s="166"/>
      <c r="N184" s="323">
        <f>BK184</f>
        <v>0</v>
      </c>
      <c r="O184" s="324"/>
      <c r="P184" s="324"/>
      <c r="Q184" s="324"/>
      <c r="R184" s="159"/>
      <c r="T184" s="160"/>
      <c r="U184" s="157"/>
      <c r="V184" s="157"/>
      <c r="W184" s="161">
        <f>SUM(W185:W186)</f>
        <v>0</v>
      </c>
      <c r="X184" s="157"/>
      <c r="Y184" s="161">
        <f>SUM(Y185:Y186)</f>
        <v>0</v>
      </c>
      <c r="Z184" s="157"/>
      <c r="AA184" s="162">
        <f>SUM(AA185:AA186)</f>
        <v>0</v>
      </c>
      <c r="AR184" s="163" t="s">
        <v>173</v>
      </c>
      <c r="AT184" s="164" t="s">
        <v>76</v>
      </c>
      <c r="AU184" s="164" t="s">
        <v>85</v>
      </c>
      <c r="AY184" s="163" t="s">
        <v>168</v>
      </c>
      <c r="BK184" s="165">
        <f>SUM(BK185:BK186)</f>
        <v>0</v>
      </c>
    </row>
    <row r="185" spans="2:65" s="1" customFormat="1" ht="25.5" customHeight="1">
      <c r="B185" s="138"/>
      <c r="C185" s="167" t="s">
        <v>253</v>
      </c>
      <c r="D185" s="167" t="s">
        <v>169</v>
      </c>
      <c r="E185" s="168" t="s">
        <v>328</v>
      </c>
      <c r="F185" s="311" t="s">
        <v>388</v>
      </c>
      <c r="G185" s="311"/>
      <c r="H185" s="311"/>
      <c r="I185" s="311"/>
      <c r="J185" s="169" t="s">
        <v>175</v>
      </c>
      <c r="K185" s="170">
        <v>176</v>
      </c>
      <c r="L185" s="312">
        <v>0</v>
      </c>
      <c r="M185" s="312"/>
      <c r="N185" s="283">
        <f>ROUND(L185*K185,2)</f>
        <v>0</v>
      </c>
      <c r="O185" s="283"/>
      <c r="P185" s="283"/>
      <c r="Q185" s="283"/>
      <c r="R185" s="141"/>
      <c r="T185" s="171" t="s">
        <v>5</v>
      </c>
      <c r="U185" s="44" t="s">
        <v>44</v>
      </c>
      <c r="V185" s="36"/>
      <c r="W185" s="172">
        <f>V185*K185</f>
        <v>0</v>
      </c>
      <c r="X185" s="172">
        <v>0</v>
      </c>
      <c r="Y185" s="172">
        <f>X185*K185</f>
        <v>0</v>
      </c>
      <c r="Z185" s="172">
        <v>0</v>
      </c>
      <c r="AA185" s="173">
        <f>Z185*K185</f>
        <v>0</v>
      </c>
      <c r="AR185" s="19" t="s">
        <v>228</v>
      </c>
      <c r="AT185" s="19" t="s">
        <v>169</v>
      </c>
      <c r="AU185" s="19" t="s">
        <v>110</v>
      </c>
      <c r="AY185" s="19" t="s">
        <v>168</v>
      </c>
      <c r="BE185" s="114">
        <f>IF(U185="základná",N185,0)</f>
        <v>0</v>
      </c>
      <c r="BF185" s="114">
        <f>IF(U185="znížená",N185,0)</f>
        <v>0</v>
      </c>
      <c r="BG185" s="114">
        <f>IF(U185="zákl. prenesená",N185,0)</f>
        <v>0</v>
      </c>
      <c r="BH185" s="114">
        <f>IF(U185="zníž. prenesená",N185,0)</f>
        <v>0</v>
      </c>
      <c r="BI185" s="114">
        <f>IF(U185="nulová",N185,0)</f>
        <v>0</v>
      </c>
      <c r="BJ185" s="19" t="s">
        <v>110</v>
      </c>
      <c r="BK185" s="114">
        <f>ROUND(L185*K185,2)</f>
        <v>0</v>
      </c>
      <c r="BL185" s="19" t="s">
        <v>228</v>
      </c>
      <c r="BM185" s="19" t="s">
        <v>254</v>
      </c>
    </row>
    <row r="186" spans="2:65" s="1" customFormat="1" ht="16.5" customHeight="1">
      <c r="B186" s="138"/>
      <c r="C186" s="175" t="s">
        <v>217</v>
      </c>
      <c r="D186" s="175" t="s">
        <v>183</v>
      </c>
      <c r="E186" s="176" t="s">
        <v>330</v>
      </c>
      <c r="F186" s="320" t="s">
        <v>389</v>
      </c>
      <c r="G186" s="320"/>
      <c r="H186" s="320"/>
      <c r="I186" s="320"/>
      <c r="J186" s="177" t="s">
        <v>175</v>
      </c>
      <c r="K186" s="178">
        <v>176</v>
      </c>
      <c r="L186" s="289">
        <v>0</v>
      </c>
      <c r="M186" s="289"/>
      <c r="N186" s="282">
        <f>ROUND(L186*K186,2)</f>
        <v>0</v>
      </c>
      <c r="O186" s="283"/>
      <c r="P186" s="283"/>
      <c r="Q186" s="283"/>
      <c r="R186" s="141"/>
      <c r="T186" s="171" t="s">
        <v>5</v>
      </c>
      <c r="U186" s="44" t="s">
        <v>44</v>
      </c>
      <c r="V186" s="36"/>
      <c r="W186" s="172">
        <f>V186*K186</f>
        <v>0</v>
      </c>
      <c r="X186" s="172">
        <v>0</v>
      </c>
      <c r="Y186" s="172">
        <f>X186*K186</f>
        <v>0</v>
      </c>
      <c r="Z186" s="172">
        <v>0</v>
      </c>
      <c r="AA186" s="173">
        <f>Z186*K186</f>
        <v>0</v>
      </c>
      <c r="AR186" s="19" t="s">
        <v>332</v>
      </c>
      <c r="AT186" s="19" t="s">
        <v>183</v>
      </c>
      <c r="AU186" s="19" t="s">
        <v>110</v>
      </c>
      <c r="AY186" s="19" t="s">
        <v>168</v>
      </c>
      <c r="BE186" s="114">
        <f>IF(U186="základná",N186,0)</f>
        <v>0</v>
      </c>
      <c r="BF186" s="114">
        <f>IF(U186="znížená",N186,0)</f>
        <v>0</v>
      </c>
      <c r="BG186" s="114">
        <f>IF(U186="zákl. prenesená",N186,0)</f>
        <v>0</v>
      </c>
      <c r="BH186" s="114">
        <f>IF(U186="zníž. prenesená",N186,0)</f>
        <v>0</v>
      </c>
      <c r="BI186" s="114">
        <f>IF(U186="nulová",N186,0)</f>
        <v>0</v>
      </c>
      <c r="BJ186" s="19" t="s">
        <v>110</v>
      </c>
      <c r="BK186" s="114">
        <f>ROUND(L186*K186,2)</f>
        <v>0</v>
      </c>
      <c r="BL186" s="19" t="s">
        <v>228</v>
      </c>
      <c r="BM186" s="19" t="s">
        <v>255</v>
      </c>
    </row>
    <row r="187" spans="2:65" s="1" customFormat="1" ht="49.95" customHeight="1">
      <c r="B187" s="35"/>
      <c r="C187" s="36"/>
      <c r="D187" s="158" t="s">
        <v>192</v>
      </c>
      <c r="E187" s="36"/>
      <c r="F187" s="36"/>
      <c r="G187" s="36"/>
      <c r="H187" s="36"/>
      <c r="I187" s="36"/>
      <c r="J187" s="36"/>
      <c r="K187" s="36"/>
      <c r="L187" s="36"/>
      <c r="M187" s="36"/>
      <c r="N187" s="335">
        <f t="shared" ref="N187:N192" si="25">BK187</f>
        <v>0</v>
      </c>
      <c r="O187" s="336"/>
      <c r="P187" s="336"/>
      <c r="Q187" s="336"/>
      <c r="R187" s="37"/>
      <c r="T187" s="179"/>
      <c r="U187" s="36"/>
      <c r="V187" s="36"/>
      <c r="W187" s="36"/>
      <c r="X187" s="36"/>
      <c r="Y187" s="36"/>
      <c r="Z187" s="36"/>
      <c r="AA187" s="74"/>
      <c r="AT187" s="19" t="s">
        <v>76</v>
      </c>
      <c r="AU187" s="19" t="s">
        <v>77</v>
      </c>
      <c r="AY187" s="19" t="s">
        <v>193</v>
      </c>
      <c r="BK187" s="114">
        <f>SUM(BK188:BK192)</f>
        <v>0</v>
      </c>
    </row>
    <row r="188" spans="2:65" s="1" customFormat="1" ht="22.35" customHeight="1">
      <c r="B188" s="35"/>
      <c r="C188" s="180" t="s">
        <v>5</v>
      </c>
      <c r="D188" s="180" t="s">
        <v>169</v>
      </c>
      <c r="E188" s="181" t="s">
        <v>5</v>
      </c>
      <c r="F188" s="330" t="s">
        <v>5</v>
      </c>
      <c r="G188" s="330"/>
      <c r="H188" s="330"/>
      <c r="I188" s="330"/>
      <c r="J188" s="182" t="s">
        <v>5</v>
      </c>
      <c r="K188" s="174"/>
      <c r="L188" s="312"/>
      <c r="M188" s="329"/>
      <c r="N188" s="329">
        <f t="shared" si="25"/>
        <v>0</v>
      </c>
      <c r="O188" s="329"/>
      <c r="P188" s="329"/>
      <c r="Q188" s="329"/>
      <c r="R188" s="37"/>
      <c r="T188" s="171" t="s">
        <v>5</v>
      </c>
      <c r="U188" s="183" t="s">
        <v>44</v>
      </c>
      <c r="V188" s="36"/>
      <c r="W188" s="36"/>
      <c r="X188" s="36"/>
      <c r="Y188" s="36"/>
      <c r="Z188" s="36"/>
      <c r="AA188" s="74"/>
      <c r="AT188" s="19" t="s">
        <v>193</v>
      </c>
      <c r="AU188" s="19" t="s">
        <v>85</v>
      </c>
      <c r="AY188" s="19" t="s">
        <v>193</v>
      </c>
      <c r="BE188" s="114">
        <f>IF(U188="základná",N188,0)</f>
        <v>0</v>
      </c>
      <c r="BF188" s="114">
        <f>IF(U188="znížená",N188,0)</f>
        <v>0</v>
      </c>
      <c r="BG188" s="114">
        <f>IF(U188="zákl. prenesená",N188,0)</f>
        <v>0</v>
      </c>
      <c r="BH188" s="114">
        <f>IF(U188="zníž. prenesená",N188,0)</f>
        <v>0</v>
      </c>
      <c r="BI188" s="114">
        <f>IF(U188="nulová",N188,0)</f>
        <v>0</v>
      </c>
      <c r="BJ188" s="19" t="s">
        <v>110</v>
      </c>
      <c r="BK188" s="114">
        <f>L188*K188</f>
        <v>0</v>
      </c>
    </row>
    <row r="189" spans="2:65" s="1" customFormat="1" ht="22.35" customHeight="1">
      <c r="B189" s="35"/>
      <c r="C189" s="180" t="s">
        <v>5</v>
      </c>
      <c r="D189" s="180" t="s">
        <v>169</v>
      </c>
      <c r="E189" s="181" t="s">
        <v>5</v>
      </c>
      <c r="F189" s="330" t="s">
        <v>5</v>
      </c>
      <c r="G189" s="330"/>
      <c r="H189" s="330"/>
      <c r="I189" s="330"/>
      <c r="J189" s="182" t="s">
        <v>5</v>
      </c>
      <c r="K189" s="174"/>
      <c r="L189" s="312"/>
      <c r="M189" s="329"/>
      <c r="N189" s="329">
        <f t="shared" si="25"/>
        <v>0</v>
      </c>
      <c r="O189" s="329"/>
      <c r="P189" s="329"/>
      <c r="Q189" s="329"/>
      <c r="R189" s="37"/>
      <c r="T189" s="171" t="s">
        <v>5</v>
      </c>
      <c r="U189" s="183" t="s">
        <v>44</v>
      </c>
      <c r="V189" s="36"/>
      <c r="W189" s="36"/>
      <c r="X189" s="36"/>
      <c r="Y189" s="36"/>
      <c r="Z189" s="36"/>
      <c r="AA189" s="74"/>
      <c r="AT189" s="19" t="s">
        <v>193</v>
      </c>
      <c r="AU189" s="19" t="s">
        <v>85</v>
      </c>
      <c r="AY189" s="19" t="s">
        <v>193</v>
      </c>
      <c r="BE189" s="114">
        <f>IF(U189="základná",N189,0)</f>
        <v>0</v>
      </c>
      <c r="BF189" s="114">
        <f>IF(U189="znížená",N189,0)</f>
        <v>0</v>
      </c>
      <c r="BG189" s="114">
        <f>IF(U189="zákl. prenesená",N189,0)</f>
        <v>0</v>
      </c>
      <c r="BH189" s="114">
        <f>IF(U189="zníž. prenesená",N189,0)</f>
        <v>0</v>
      </c>
      <c r="BI189" s="114">
        <f>IF(U189="nulová",N189,0)</f>
        <v>0</v>
      </c>
      <c r="BJ189" s="19" t="s">
        <v>110</v>
      </c>
      <c r="BK189" s="114">
        <f>L189*K189</f>
        <v>0</v>
      </c>
    </row>
    <row r="190" spans="2:65" s="1" customFormat="1" ht="22.35" customHeight="1">
      <c r="B190" s="35"/>
      <c r="C190" s="180" t="s">
        <v>5</v>
      </c>
      <c r="D190" s="180" t="s">
        <v>169</v>
      </c>
      <c r="E190" s="181" t="s">
        <v>5</v>
      </c>
      <c r="F190" s="330" t="s">
        <v>5</v>
      </c>
      <c r="G190" s="330"/>
      <c r="H190" s="330"/>
      <c r="I190" s="330"/>
      <c r="J190" s="182" t="s">
        <v>5</v>
      </c>
      <c r="K190" s="174"/>
      <c r="L190" s="312"/>
      <c r="M190" s="329"/>
      <c r="N190" s="329">
        <f t="shared" si="25"/>
        <v>0</v>
      </c>
      <c r="O190" s="329"/>
      <c r="P190" s="329"/>
      <c r="Q190" s="329"/>
      <c r="R190" s="37"/>
      <c r="T190" s="171" t="s">
        <v>5</v>
      </c>
      <c r="U190" s="183" t="s">
        <v>44</v>
      </c>
      <c r="V190" s="36"/>
      <c r="W190" s="36"/>
      <c r="X190" s="36"/>
      <c r="Y190" s="36"/>
      <c r="Z190" s="36"/>
      <c r="AA190" s="74"/>
      <c r="AT190" s="19" t="s">
        <v>193</v>
      </c>
      <c r="AU190" s="19" t="s">
        <v>85</v>
      </c>
      <c r="AY190" s="19" t="s">
        <v>193</v>
      </c>
      <c r="BE190" s="114">
        <f>IF(U190="základná",N190,0)</f>
        <v>0</v>
      </c>
      <c r="BF190" s="114">
        <f>IF(U190="znížená",N190,0)</f>
        <v>0</v>
      </c>
      <c r="BG190" s="114">
        <f>IF(U190="zákl. prenesená",N190,0)</f>
        <v>0</v>
      </c>
      <c r="BH190" s="114">
        <f>IF(U190="zníž. prenesená",N190,0)</f>
        <v>0</v>
      </c>
      <c r="BI190" s="114">
        <f>IF(U190="nulová",N190,0)</f>
        <v>0</v>
      </c>
      <c r="BJ190" s="19" t="s">
        <v>110</v>
      </c>
      <c r="BK190" s="114">
        <f>L190*K190</f>
        <v>0</v>
      </c>
    </row>
    <row r="191" spans="2:65" s="1" customFormat="1" ht="22.35" customHeight="1">
      <c r="B191" s="35"/>
      <c r="C191" s="180" t="s">
        <v>5</v>
      </c>
      <c r="D191" s="180" t="s">
        <v>169</v>
      </c>
      <c r="E191" s="181" t="s">
        <v>5</v>
      </c>
      <c r="F191" s="330" t="s">
        <v>5</v>
      </c>
      <c r="G191" s="330"/>
      <c r="H191" s="330"/>
      <c r="I191" s="330"/>
      <c r="J191" s="182" t="s">
        <v>5</v>
      </c>
      <c r="K191" s="174"/>
      <c r="L191" s="312"/>
      <c r="M191" s="329"/>
      <c r="N191" s="329">
        <f t="shared" si="25"/>
        <v>0</v>
      </c>
      <c r="O191" s="329"/>
      <c r="P191" s="329"/>
      <c r="Q191" s="329"/>
      <c r="R191" s="37"/>
      <c r="T191" s="171" t="s">
        <v>5</v>
      </c>
      <c r="U191" s="183" t="s">
        <v>44</v>
      </c>
      <c r="V191" s="36"/>
      <c r="W191" s="36"/>
      <c r="X191" s="36"/>
      <c r="Y191" s="36"/>
      <c r="Z191" s="36"/>
      <c r="AA191" s="74"/>
      <c r="AT191" s="19" t="s">
        <v>193</v>
      </c>
      <c r="AU191" s="19" t="s">
        <v>85</v>
      </c>
      <c r="AY191" s="19" t="s">
        <v>193</v>
      </c>
      <c r="BE191" s="114">
        <f>IF(U191="základná",N191,0)</f>
        <v>0</v>
      </c>
      <c r="BF191" s="114">
        <f>IF(U191="znížená",N191,0)</f>
        <v>0</v>
      </c>
      <c r="BG191" s="114">
        <f>IF(U191="zákl. prenesená",N191,0)</f>
        <v>0</v>
      </c>
      <c r="BH191" s="114">
        <f>IF(U191="zníž. prenesená",N191,0)</f>
        <v>0</v>
      </c>
      <c r="BI191" s="114">
        <f>IF(U191="nulová",N191,0)</f>
        <v>0</v>
      </c>
      <c r="BJ191" s="19" t="s">
        <v>110</v>
      </c>
      <c r="BK191" s="114">
        <f>L191*K191</f>
        <v>0</v>
      </c>
    </row>
    <row r="192" spans="2:65" s="1" customFormat="1" ht="22.35" customHeight="1">
      <c r="B192" s="35"/>
      <c r="C192" s="180" t="s">
        <v>5</v>
      </c>
      <c r="D192" s="180" t="s">
        <v>169</v>
      </c>
      <c r="E192" s="181" t="s">
        <v>5</v>
      </c>
      <c r="F192" s="330" t="s">
        <v>5</v>
      </c>
      <c r="G192" s="330"/>
      <c r="H192" s="330"/>
      <c r="I192" s="330"/>
      <c r="J192" s="182" t="s">
        <v>5</v>
      </c>
      <c r="K192" s="174"/>
      <c r="L192" s="312"/>
      <c r="M192" s="329"/>
      <c r="N192" s="329">
        <f t="shared" si="25"/>
        <v>0</v>
      </c>
      <c r="O192" s="329"/>
      <c r="P192" s="329"/>
      <c r="Q192" s="329"/>
      <c r="R192" s="37"/>
      <c r="T192" s="171" t="s">
        <v>5</v>
      </c>
      <c r="U192" s="183" t="s">
        <v>44</v>
      </c>
      <c r="V192" s="56"/>
      <c r="W192" s="56"/>
      <c r="X192" s="56"/>
      <c r="Y192" s="56"/>
      <c r="Z192" s="56"/>
      <c r="AA192" s="58"/>
      <c r="AT192" s="19" t="s">
        <v>193</v>
      </c>
      <c r="AU192" s="19" t="s">
        <v>85</v>
      </c>
      <c r="AY192" s="19" t="s">
        <v>193</v>
      </c>
      <c r="BE192" s="114">
        <f>IF(U192="základná",N192,0)</f>
        <v>0</v>
      </c>
      <c r="BF192" s="114">
        <f>IF(U192="znížená",N192,0)</f>
        <v>0</v>
      </c>
      <c r="BG192" s="114">
        <f>IF(U192="zákl. prenesená",N192,0)</f>
        <v>0</v>
      </c>
      <c r="BH192" s="114">
        <f>IF(U192="zníž. prenesená",N192,0)</f>
        <v>0</v>
      </c>
      <c r="BI192" s="114">
        <f>IF(U192="nulová",N192,0)</f>
        <v>0</v>
      </c>
      <c r="BJ192" s="19" t="s">
        <v>110</v>
      </c>
      <c r="BK192" s="114">
        <f>L192*K192</f>
        <v>0</v>
      </c>
    </row>
    <row r="193" spans="2:18" s="1" customFormat="1" ht="6.9" customHeight="1">
      <c r="B193" s="59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1"/>
    </row>
  </sheetData>
  <mergeCells count="250">
    <mergeCell ref="N174:Q174"/>
    <mergeCell ref="N176:Q176"/>
    <mergeCell ref="N177:Q177"/>
    <mergeCell ref="N179:Q179"/>
    <mergeCell ref="N182:Q182"/>
    <mergeCell ref="N184:Q184"/>
    <mergeCell ref="N187:Q187"/>
    <mergeCell ref="H1:K1"/>
    <mergeCell ref="S2:AC2"/>
    <mergeCell ref="F186:I186"/>
    <mergeCell ref="L186:M186"/>
    <mergeCell ref="N186:Q186"/>
    <mergeCell ref="F175:I175"/>
    <mergeCell ref="L175:M175"/>
    <mergeCell ref="N175:Q175"/>
    <mergeCell ref="F178:I178"/>
    <mergeCell ref="L178:M178"/>
    <mergeCell ref="N178:Q178"/>
    <mergeCell ref="F180:I180"/>
    <mergeCell ref="L180:M180"/>
    <mergeCell ref="N180:Q180"/>
    <mergeCell ref="F171:I171"/>
    <mergeCell ref="L171:M171"/>
    <mergeCell ref="N171:Q171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88:I188"/>
    <mergeCell ref="L188:M188"/>
    <mergeCell ref="N188:Q188"/>
    <mergeCell ref="F189:I189"/>
    <mergeCell ref="L189:M189"/>
    <mergeCell ref="N189:Q189"/>
    <mergeCell ref="F181:I181"/>
    <mergeCell ref="L181:M181"/>
    <mergeCell ref="N181:Q181"/>
    <mergeCell ref="F183:I183"/>
    <mergeCell ref="L183:M183"/>
    <mergeCell ref="N183:Q183"/>
    <mergeCell ref="F185:I185"/>
    <mergeCell ref="L185:M185"/>
    <mergeCell ref="N185:Q185"/>
    <mergeCell ref="F172:I172"/>
    <mergeCell ref="L172:M172"/>
    <mergeCell ref="N172:Q172"/>
    <mergeCell ref="F173:I173"/>
    <mergeCell ref="L173:M173"/>
    <mergeCell ref="N173:Q173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49:I149"/>
    <mergeCell ref="L149:M149"/>
    <mergeCell ref="N149:Q149"/>
    <mergeCell ref="F150:I150"/>
    <mergeCell ref="L150:M150"/>
    <mergeCell ref="N150:Q150"/>
    <mergeCell ref="F152:I152"/>
    <mergeCell ref="L152:M152"/>
    <mergeCell ref="N152:Q152"/>
    <mergeCell ref="N151:Q151"/>
    <mergeCell ref="F145:I145"/>
    <mergeCell ref="L145:M145"/>
    <mergeCell ref="N145:Q145"/>
    <mergeCell ref="F146:I146"/>
    <mergeCell ref="L146:M146"/>
    <mergeCell ref="N146:Q146"/>
    <mergeCell ref="F148:I148"/>
    <mergeCell ref="L148:M148"/>
    <mergeCell ref="N148:Q148"/>
    <mergeCell ref="N147:Q147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M120:P120"/>
    <mergeCell ref="M122:Q122"/>
    <mergeCell ref="M123:Q123"/>
    <mergeCell ref="F125:I125"/>
    <mergeCell ref="L125:M125"/>
    <mergeCell ref="N125:Q125"/>
    <mergeCell ref="F129:I129"/>
    <mergeCell ref="L129:M129"/>
    <mergeCell ref="N129:Q129"/>
    <mergeCell ref="N126:Q126"/>
    <mergeCell ref="N127:Q127"/>
    <mergeCell ref="N128:Q128"/>
    <mergeCell ref="D105:H105"/>
    <mergeCell ref="N105:Q105"/>
    <mergeCell ref="D106:H106"/>
    <mergeCell ref="N106:Q106"/>
    <mergeCell ref="N107:Q107"/>
    <mergeCell ref="L109:Q109"/>
    <mergeCell ref="C115:Q115"/>
    <mergeCell ref="F117:P117"/>
    <mergeCell ref="F118:P118"/>
    <mergeCell ref="N98:Q98"/>
    <mergeCell ref="N99:Q99"/>
    <mergeCell ref="N101:Q101"/>
    <mergeCell ref="D102:H102"/>
    <mergeCell ref="N102:Q102"/>
    <mergeCell ref="D103:H103"/>
    <mergeCell ref="N103:Q103"/>
    <mergeCell ref="D104:H104"/>
    <mergeCell ref="N104:Q104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88:D193" xr:uid="{00000000-0002-0000-0200-000000000000}">
      <formula1>"K, M"</formula1>
    </dataValidation>
    <dataValidation type="list" allowBlank="1" showInputMessage="1" showErrorMessage="1" error="Povolené sú hodnoty základná, znížená, nulová." sqref="U188:U193" xr:uid="{00000000-0002-0000-0200-000001000000}">
      <formula1>"základná, znížená, nulová"</formula1>
    </dataValidation>
  </dataValidation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25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87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2"/>
      <c r="B1" s="12"/>
      <c r="C1" s="12"/>
      <c r="D1" s="13" t="s">
        <v>1</v>
      </c>
      <c r="E1" s="12"/>
      <c r="F1" s="14" t="s">
        <v>127</v>
      </c>
      <c r="G1" s="14"/>
      <c r="H1" s="284" t="s">
        <v>128</v>
      </c>
      <c r="I1" s="284"/>
      <c r="J1" s="284"/>
      <c r="K1" s="284"/>
      <c r="L1" s="14" t="s">
        <v>129</v>
      </c>
      <c r="M1" s="12"/>
      <c r="N1" s="12"/>
      <c r="O1" s="13" t="s">
        <v>130</v>
      </c>
      <c r="P1" s="12"/>
      <c r="Q1" s="12"/>
      <c r="R1" s="12"/>
      <c r="S1" s="14" t="s">
        <v>131</v>
      </c>
      <c r="T1" s="14"/>
      <c r="U1" s="122"/>
      <c r="V1" s="122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34" t="s">
        <v>7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S2" s="279" t="s">
        <v>8</v>
      </c>
      <c r="T2" s="280"/>
      <c r="U2" s="280"/>
      <c r="V2" s="280"/>
      <c r="W2" s="280"/>
      <c r="X2" s="280"/>
      <c r="Y2" s="280"/>
      <c r="Z2" s="280"/>
      <c r="AA2" s="280"/>
      <c r="AB2" s="280"/>
      <c r="AC2" s="280"/>
      <c r="AT2" s="19" t="s">
        <v>101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77</v>
      </c>
    </row>
    <row r="4" spans="1:66" ht="36.9" customHeight="1">
      <c r="B4" s="23"/>
      <c r="C4" s="236" t="s">
        <v>132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18</v>
      </c>
      <c r="E6" s="26"/>
      <c r="F6" s="285" t="str">
        <f>'Rekapitulácia stavby'!K6</f>
        <v>Nájomný bytový dom /33 bytových jednotiek/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6"/>
      <c r="R6" s="24"/>
    </row>
    <row r="7" spans="1:66" s="1" customFormat="1" ht="32.85" customHeight="1">
      <c r="B7" s="35"/>
      <c r="C7" s="36"/>
      <c r="D7" s="29" t="s">
        <v>133</v>
      </c>
      <c r="E7" s="36"/>
      <c r="F7" s="242" t="s">
        <v>390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36"/>
      <c r="R7" s="37"/>
    </row>
    <row r="8" spans="1:66" s="1" customFormat="1" ht="14.4" customHeight="1">
      <c r="B8" s="35"/>
      <c r="C8" s="36"/>
      <c r="D8" s="30" t="s">
        <v>20</v>
      </c>
      <c r="E8" s="36"/>
      <c r="F8" s="28" t="s">
        <v>5</v>
      </c>
      <c r="G8" s="36"/>
      <c r="H8" s="36"/>
      <c r="I8" s="36"/>
      <c r="J8" s="36"/>
      <c r="K8" s="36"/>
      <c r="L8" s="36"/>
      <c r="M8" s="30" t="s">
        <v>21</v>
      </c>
      <c r="N8" s="36"/>
      <c r="O8" s="28" t="s">
        <v>5</v>
      </c>
      <c r="P8" s="36"/>
      <c r="Q8" s="36"/>
      <c r="R8" s="37"/>
    </row>
    <row r="9" spans="1:66" s="1" customFormat="1" ht="14.4" customHeight="1">
      <c r="B9" s="35"/>
      <c r="C9" s="36"/>
      <c r="D9" s="30" t="s">
        <v>22</v>
      </c>
      <c r="E9" s="36"/>
      <c r="F9" s="28" t="s">
        <v>23</v>
      </c>
      <c r="G9" s="36"/>
      <c r="H9" s="36"/>
      <c r="I9" s="36"/>
      <c r="J9" s="36"/>
      <c r="K9" s="36"/>
      <c r="L9" s="36"/>
      <c r="M9" s="30" t="s">
        <v>24</v>
      </c>
      <c r="N9" s="36"/>
      <c r="O9" s="290" t="str">
        <f>'Rekapitulácia stavby'!AN8</f>
        <v>12.1.2018</v>
      </c>
      <c r="P9" s="291"/>
      <c r="Q9" s="36"/>
      <c r="R9" s="37"/>
    </row>
    <row r="10" spans="1:66" s="1" customFormat="1" ht="10.95" customHeight="1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" customHeight="1">
      <c r="B11" s="35"/>
      <c r="C11" s="36"/>
      <c r="D11" s="30" t="s">
        <v>26</v>
      </c>
      <c r="E11" s="36"/>
      <c r="F11" s="36"/>
      <c r="G11" s="36"/>
      <c r="H11" s="36"/>
      <c r="I11" s="36"/>
      <c r="J11" s="36"/>
      <c r="K11" s="36"/>
      <c r="L11" s="36"/>
      <c r="M11" s="30" t="s">
        <v>27</v>
      </c>
      <c r="N11" s="36"/>
      <c r="O11" s="240" t="s">
        <v>5</v>
      </c>
      <c r="P11" s="240"/>
      <c r="Q11" s="36"/>
      <c r="R11" s="37"/>
    </row>
    <row r="12" spans="1:66" s="1" customFormat="1" ht="18" customHeight="1">
      <c r="B12" s="35"/>
      <c r="C12" s="36"/>
      <c r="D12" s="36"/>
      <c r="E12" s="28" t="s">
        <v>28</v>
      </c>
      <c r="F12" s="36"/>
      <c r="G12" s="36"/>
      <c r="H12" s="36"/>
      <c r="I12" s="36"/>
      <c r="J12" s="36"/>
      <c r="K12" s="36"/>
      <c r="L12" s="36"/>
      <c r="M12" s="30" t="s">
        <v>29</v>
      </c>
      <c r="N12" s="36"/>
      <c r="O12" s="240" t="s">
        <v>5</v>
      </c>
      <c r="P12" s="240"/>
      <c r="Q12" s="36"/>
      <c r="R12" s="37"/>
    </row>
    <row r="13" spans="1:66" s="1" customFormat="1" ht="6.9" customHeight="1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" customHeight="1">
      <c r="B14" s="35"/>
      <c r="C14" s="36"/>
      <c r="D14" s="30" t="s">
        <v>30</v>
      </c>
      <c r="E14" s="36"/>
      <c r="F14" s="36"/>
      <c r="G14" s="36"/>
      <c r="H14" s="36"/>
      <c r="I14" s="36"/>
      <c r="J14" s="36"/>
      <c r="K14" s="36"/>
      <c r="L14" s="36"/>
      <c r="M14" s="30" t="s">
        <v>27</v>
      </c>
      <c r="N14" s="36"/>
      <c r="O14" s="292" t="str">
        <f>IF('Rekapitulácia stavby'!AN13="","",'Rekapitulácia stavby'!AN13)</f>
        <v>Vyplň údaj</v>
      </c>
      <c r="P14" s="240"/>
      <c r="Q14" s="36"/>
      <c r="R14" s="37"/>
    </row>
    <row r="15" spans="1:66" s="1" customFormat="1" ht="18" customHeight="1">
      <c r="B15" s="35"/>
      <c r="C15" s="36"/>
      <c r="D15" s="36"/>
      <c r="E15" s="292" t="str">
        <f>IF('Rekapitulácia stavby'!E14="","",'Rekapitulácia stavby'!E14)</f>
        <v>Vyplň údaj</v>
      </c>
      <c r="F15" s="293"/>
      <c r="G15" s="293"/>
      <c r="H15" s="293"/>
      <c r="I15" s="293"/>
      <c r="J15" s="293"/>
      <c r="K15" s="293"/>
      <c r="L15" s="293"/>
      <c r="M15" s="30" t="s">
        <v>29</v>
      </c>
      <c r="N15" s="36"/>
      <c r="O15" s="292" t="str">
        <f>IF('Rekapitulácia stavby'!AN14="","",'Rekapitulácia stavby'!AN14)</f>
        <v>Vyplň údaj</v>
      </c>
      <c r="P15" s="240"/>
      <c r="Q15" s="36"/>
      <c r="R15" s="37"/>
    </row>
    <row r="16" spans="1:66" s="1" customFormat="1" ht="6.9" customHeight="1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" customHeight="1">
      <c r="B17" s="35"/>
      <c r="C17" s="36"/>
      <c r="D17" s="30" t="s">
        <v>32</v>
      </c>
      <c r="E17" s="36"/>
      <c r="F17" s="36"/>
      <c r="G17" s="36"/>
      <c r="H17" s="36"/>
      <c r="I17" s="36"/>
      <c r="J17" s="36"/>
      <c r="K17" s="36"/>
      <c r="L17" s="36"/>
      <c r="M17" s="30" t="s">
        <v>27</v>
      </c>
      <c r="N17" s="36"/>
      <c r="O17" s="240" t="str">
        <f>IF('Rekapitulácia stavby'!AN16="","",'Rekapitulácia stavby'!AN16)</f>
        <v/>
      </c>
      <c r="P17" s="240"/>
      <c r="Q17" s="36"/>
      <c r="R17" s="37"/>
    </row>
    <row r="18" spans="2:18" s="1" customFormat="1" ht="18" customHeight="1">
      <c r="B18" s="35"/>
      <c r="C18" s="36"/>
      <c r="D18" s="36"/>
      <c r="E18" s="28" t="str">
        <f>IF('Rekapitulácia stavby'!E17="","",'Rekapitulácia stavby'!E17)</f>
        <v>TRISTÁN studio s.r.o., Prešov</v>
      </c>
      <c r="F18" s="36"/>
      <c r="G18" s="36"/>
      <c r="H18" s="36"/>
      <c r="I18" s="36"/>
      <c r="J18" s="36"/>
      <c r="K18" s="36"/>
      <c r="L18" s="36"/>
      <c r="M18" s="30" t="s">
        <v>29</v>
      </c>
      <c r="N18" s="36"/>
      <c r="O18" s="240" t="str">
        <f>IF('Rekapitulácia stavby'!AN17="","",'Rekapitulácia stavby'!AN17)</f>
        <v/>
      </c>
      <c r="P18" s="240"/>
      <c r="Q18" s="36"/>
      <c r="R18" s="37"/>
    </row>
    <row r="19" spans="2:18" s="1" customFormat="1" ht="6.9" customHeight="1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" customHeight="1">
      <c r="B20" s="35"/>
      <c r="C20" s="36"/>
      <c r="D20" s="30" t="s">
        <v>35</v>
      </c>
      <c r="E20" s="36"/>
      <c r="F20" s="36"/>
      <c r="G20" s="36"/>
      <c r="H20" s="36"/>
      <c r="I20" s="36"/>
      <c r="J20" s="36"/>
      <c r="K20" s="36"/>
      <c r="L20" s="36"/>
      <c r="M20" s="30" t="s">
        <v>27</v>
      </c>
      <c r="N20" s="36"/>
      <c r="O20" s="240" t="str">
        <f>IF('Rekapitulácia stavby'!AN19="","",'Rekapitulácia stavby'!AN19)</f>
        <v/>
      </c>
      <c r="P20" s="240"/>
      <c r="Q20" s="36"/>
      <c r="R20" s="37"/>
    </row>
    <row r="21" spans="2:18" s="1" customFormat="1" ht="18" customHeight="1">
      <c r="B21" s="35"/>
      <c r="C21" s="36"/>
      <c r="D21" s="36"/>
      <c r="E21" s="28" t="str">
        <f>IF('Rekapitulácia stavby'!E20="","",'Rekapitulácia stavby'!E20)</f>
        <v>Miroslav Holeš</v>
      </c>
      <c r="F21" s="36"/>
      <c r="G21" s="36"/>
      <c r="H21" s="36"/>
      <c r="I21" s="36"/>
      <c r="J21" s="36"/>
      <c r="K21" s="36"/>
      <c r="L21" s="36"/>
      <c r="M21" s="30" t="s">
        <v>29</v>
      </c>
      <c r="N21" s="36"/>
      <c r="O21" s="240" t="str">
        <f>IF('Rekapitulácia stavby'!AN20="","",'Rekapitulácia stavby'!AN20)</f>
        <v/>
      </c>
      <c r="P21" s="240"/>
      <c r="Q21" s="36"/>
      <c r="R21" s="37"/>
    </row>
    <row r="22" spans="2:18" s="1" customFormat="1" ht="6.9" customHeigh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" customHeight="1">
      <c r="B23" s="35"/>
      <c r="C23" s="36"/>
      <c r="D23" s="30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6.5" customHeight="1">
      <c r="B24" s="35"/>
      <c r="C24" s="36"/>
      <c r="D24" s="36"/>
      <c r="E24" s="245" t="s">
        <v>5</v>
      </c>
      <c r="F24" s="245"/>
      <c r="G24" s="245"/>
      <c r="H24" s="245"/>
      <c r="I24" s="245"/>
      <c r="J24" s="245"/>
      <c r="K24" s="245"/>
      <c r="L24" s="245"/>
      <c r="M24" s="36"/>
      <c r="N24" s="36"/>
      <c r="O24" s="36"/>
      <c r="P24" s="36"/>
      <c r="Q24" s="36"/>
      <c r="R24" s="37"/>
    </row>
    <row r="25" spans="2:18" s="1" customFormat="1" ht="6.9" customHeight="1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" customHeight="1">
      <c r="B27" s="35"/>
      <c r="C27" s="36"/>
      <c r="D27" s="123" t="s">
        <v>134</v>
      </c>
      <c r="E27" s="36"/>
      <c r="F27" s="36"/>
      <c r="G27" s="36"/>
      <c r="H27" s="36"/>
      <c r="I27" s="36"/>
      <c r="J27" s="36"/>
      <c r="K27" s="36"/>
      <c r="L27" s="36"/>
      <c r="M27" s="246">
        <f>N88</f>
        <v>0</v>
      </c>
      <c r="N27" s="246"/>
      <c r="O27" s="246"/>
      <c r="P27" s="246"/>
      <c r="Q27" s="36"/>
      <c r="R27" s="37"/>
    </row>
    <row r="28" spans="2:18" s="1" customFormat="1" ht="14.4" customHeight="1">
      <c r="B28" s="35"/>
      <c r="C28" s="36"/>
      <c r="D28" s="34" t="s">
        <v>121</v>
      </c>
      <c r="E28" s="36"/>
      <c r="F28" s="36"/>
      <c r="G28" s="36"/>
      <c r="H28" s="36"/>
      <c r="I28" s="36"/>
      <c r="J28" s="36"/>
      <c r="K28" s="36"/>
      <c r="L28" s="36"/>
      <c r="M28" s="246">
        <f>N101</f>
        <v>0</v>
      </c>
      <c r="N28" s="246"/>
      <c r="O28" s="246"/>
      <c r="P28" s="246"/>
      <c r="Q28" s="36"/>
      <c r="R28" s="37"/>
    </row>
    <row r="29" spans="2:18" s="1" customFormat="1" ht="6.9" customHeight="1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7"/>
    </row>
    <row r="30" spans="2:18" s="1" customFormat="1" ht="25.35" customHeight="1">
      <c r="B30" s="35"/>
      <c r="C30" s="36"/>
      <c r="D30" s="124" t="s">
        <v>40</v>
      </c>
      <c r="E30" s="36"/>
      <c r="F30" s="36"/>
      <c r="G30" s="36"/>
      <c r="H30" s="36"/>
      <c r="I30" s="36"/>
      <c r="J30" s="36"/>
      <c r="K30" s="36"/>
      <c r="L30" s="36"/>
      <c r="M30" s="295">
        <f>ROUND(M27+M28,2)</f>
        <v>0</v>
      </c>
      <c r="N30" s="288"/>
      <c r="O30" s="288"/>
      <c r="P30" s="288"/>
      <c r="Q30" s="36"/>
      <c r="R30" s="37"/>
    </row>
    <row r="31" spans="2:18" s="1" customFormat="1" ht="6.9" customHeight="1">
      <c r="B31" s="35"/>
      <c r="C31" s="36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36"/>
      <c r="R31" s="37"/>
    </row>
    <row r="32" spans="2:18" s="1" customFormat="1" ht="14.4" customHeight="1">
      <c r="B32" s="35"/>
      <c r="C32" s="36"/>
      <c r="D32" s="42" t="s">
        <v>41</v>
      </c>
      <c r="E32" s="42" t="s">
        <v>42</v>
      </c>
      <c r="F32" s="43">
        <v>0.2</v>
      </c>
      <c r="G32" s="125" t="s">
        <v>43</v>
      </c>
      <c r="H32" s="294">
        <f>ROUND((((SUM(BE101:BE108)+SUM(BE126:BE180))+SUM(BE182:BE186))),2)</f>
        <v>0</v>
      </c>
      <c r="I32" s="288"/>
      <c r="J32" s="288"/>
      <c r="K32" s="36"/>
      <c r="L32" s="36"/>
      <c r="M32" s="294">
        <f>ROUND(((ROUND((SUM(BE101:BE108)+SUM(BE126:BE180)), 2)*F32)+SUM(BE182:BE186)*F32),2)</f>
        <v>0</v>
      </c>
      <c r="N32" s="288"/>
      <c r="O32" s="288"/>
      <c r="P32" s="288"/>
      <c r="Q32" s="36"/>
      <c r="R32" s="37"/>
    </row>
    <row r="33" spans="2:18" s="1" customFormat="1" ht="14.4" customHeight="1">
      <c r="B33" s="35"/>
      <c r="C33" s="36"/>
      <c r="D33" s="36"/>
      <c r="E33" s="42" t="s">
        <v>44</v>
      </c>
      <c r="F33" s="43">
        <v>0.2</v>
      </c>
      <c r="G33" s="125" t="s">
        <v>43</v>
      </c>
      <c r="H33" s="294">
        <f>ROUND((((SUM(BF101:BF108)+SUM(BF126:BF180))+SUM(BF182:BF186))),2)</f>
        <v>0</v>
      </c>
      <c r="I33" s="288"/>
      <c r="J33" s="288"/>
      <c r="K33" s="36"/>
      <c r="L33" s="36"/>
      <c r="M33" s="294">
        <f>ROUND(((ROUND((SUM(BF101:BF108)+SUM(BF126:BF180)), 2)*F33)+SUM(BF182:BF186)*F33),2)</f>
        <v>0</v>
      </c>
      <c r="N33" s="288"/>
      <c r="O33" s="288"/>
      <c r="P33" s="288"/>
      <c r="Q33" s="36"/>
      <c r="R33" s="37"/>
    </row>
    <row r="34" spans="2:18" s="1" customFormat="1" ht="14.4" hidden="1" customHeight="1">
      <c r="B34" s="35"/>
      <c r="C34" s="36"/>
      <c r="D34" s="36"/>
      <c r="E34" s="42" t="s">
        <v>45</v>
      </c>
      <c r="F34" s="43">
        <v>0.2</v>
      </c>
      <c r="G34" s="125" t="s">
        <v>43</v>
      </c>
      <c r="H34" s="294">
        <f>ROUND((((SUM(BG101:BG108)+SUM(BG126:BG180))+SUM(BG182:BG186))),2)</f>
        <v>0</v>
      </c>
      <c r="I34" s="288"/>
      <c r="J34" s="288"/>
      <c r="K34" s="36"/>
      <c r="L34" s="36"/>
      <c r="M34" s="294">
        <v>0</v>
      </c>
      <c r="N34" s="288"/>
      <c r="O34" s="288"/>
      <c r="P34" s="28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46</v>
      </c>
      <c r="F35" s="43">
        <v>0.2</v>
      </c>
      <c r="G35" s="125" t="s">
        <v>43</v>
      </c>
      <c r="H35" s="294">
        <f>ROUND((((SUM(BH101:BH108)+SUM(BH126:BH180))+SUM(BH182:BH186))),2)</f>
        <v>0</v>
      </c>
      <c r="I35" s="288"/>
      <c r="J35" s="288"/>
      <c r="K35" s="36"/>
      <c r="L35" s="36"/>
      <c r="M35" s="294">
        <v>0</v>
      </c>
      <c r="N35" s="288"/>
      <c r="O35" s="288"/>
      <c r="P35" s="28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47</v>
      </c>
      <c r="F36" s="43">
        <v>0</v>
      </c>
      <c r="G36" s="125" t="s">
        <v>43</v>
      </c>
      <c r="H36" s="294">
        <f>ROUND((((SUM(BI101:BI108)+SUM(BI126:BI180))+SUM(BI182:BI186))),2)</f>
        <v>0</v>
      </c>
      <c r="I36" s="288"/>
      <c r="J36" s="288"/>
      <c r="K36" s="36"/>
      <c r="L36" s="36"/>
      <c r="M36" s="294">
        <v>0</v>
      </c>
      <c r="N36" s="288"/>
      <c r="O36" s="288"/>
      <c r="P36" s="288"/>
      <c r="Q36" s="36"/>
      <c r="R36" s="37"/>
    </row>
    <row r="37" spans="2:18" s="1" customFormat="1" ht="6.9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7"/>
    </row>
    <row r="38" spans="2:18" s="1" customFormat="1" ht="25.35" customHeight="1">
      <c r="B38" s="35"/>
      <c r="C38" s="121"/>
      <c r="D38" s="126" t="s">
        <v>48</v>
      </c>
      <c r="E38" s="75"/>
      <c r="F38" s="75"/>
      <c r="G38" s="127" t="s">
        <v>49</v>
      </c>
      <c r="H38" s="128" t="s">
        <v>50</v>
      </c>
      <c r="I38" s="75"/>
      <c r="J38" s="75"/>
      <c r="K38" s="75"/>
      <c r="L38" s="301">
        <f>SUM(M30:M36)</f>
        <v>0</v>
      </c>
      <c r="M38" s="301"/>
      <c r="N38" s="301"/>
      <c r="O38" s="301"/>
      <c r="P38" s="302"/>
      <c r="Q38" s="121"/>
      <c r="R38" s="37"/>
    </row>
    <row r="39" spans="2:18" s="1" customFormat="1" ht="14.4" customHeight="1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36" t="s">
        <v>135</v>
      </c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18</v>
      </c>
      <c r="D78" s="36"/>
      <c r="E78" s="36"/>
      <c r="F78" s="285" t="str">
        <f>F6</f>
        <v>Nájomný bytový dom /33 bytových jednotiek/</v>
      </c>
      <c r="G78" s="286"/>
      <c r="H78" s="286"/>
      <c r="I78" s="286"/>
      <c r="J78" s="286"/>
      <c r="K78" s="286"/>
      <c r="L78" s="286"/>
      <c r="M78" s="286"/>
      <c r="N78" s="286"/>
      <c r="O78" s="286"/>
      <c r="P78" s="286"/>
      <c r="Q78" s="36"/>
      <c r="R78" s="37"/>
    </row>
    <row r="79" spans="2:18" s="1" customFormat="1" ht="36.9" customHeight="1">
      <c r="B79" s="35"/>
      <c r="C79" s="69" t="s">
        <v>133</v>
      </c>
      <c r="D79" s="36"/>
      <c r="E79" s="36"/>
      <c r="F79" s="252" t="str">
        <f>F7</f>
        <v>SO 07 - Kanalizačná dažďová prípojka cez ORL</v>
      </c>
      <c r="G79" s="288"/>
      <c r="H79" s="288"/>
      <c r="I79" s="288"/>
      <c r="J79" s="288"/>
      <c r="K79" s="288"/>
      <c r="L79" s="288"/>
      <c r="M79" s="288"/>
      <c r="N79" s="288"/>
      <c r="O79" s="288"/>
      <c r="P79" s="288"/>
      <c r="Q79" s="36"/>
      <c r="R79" s="37"/>
    </row>
    <row r="80" spans="2:18" s="1" customFormat="1" ht="6.9" customHeight="1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</row>
    <row r="81" spans="2:47" s="1" customFormat="1" ht="18" customHeight="1">
      <c r="B81" s="35"/>
      <c r="C81" s="30" t="s">
        <v>22</v>
      </c>
      <c r="D81" s="36"/>
      <c r="E81" s="36"/>
      <c r="F81" s="28" t="str">
        <f>F9</f>
        <v>Hollého ul. Rajec</v>
      </c>
      <c r="G81" s="36"/>
      <c r="H81" s="36"/>
      <c r="I81" s="36"/>
      <c r="J81" s="36"/>
      <c r="K81" s="30" t="s">
        <v>24</v>
      </c>
      <c r="L81" s="36"/>
      <c r="M81" s="291" t="str">
        <f>IF(O9="","",O9)</f>
        <v>12.1.2018</v>
      </c>
      <c r="N81" s="291"/>
      <c r="O81" s="291"/>
      <c r="P81" s="291"/>
      <c r="Q81" s="36"/>
      <c r="R81" s="37"/>
    </row>
    <row r="82" spans="2:47" s="1" customFormat="1" ht="6.9" customHeight="1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</row>
    <row r="83" spans="2:47" s="1" customFormat="1" ht="13.2">
      <c r="B83" s="35"/>
      <c r="C83" s="30" t="s">
        <v>26</v>
      </c>
      <c r="D83" s="36"/>
      <c r="E83" s="36"/>
      <c r="F83" s="28" t="str">
        <f>E12</f>
        <v>Mesto Rajec</v>
      </c>
      <c r="G83" s="36"/>
      <c r="H83" s="36"/>
      <c r="I83" s="36"/>
      <c r="J83" s="36"/>
      <c r="K83" s="30" t="s">
        <v>32</v>
      </c>
      <c r="L83" s="36"/>
      <c r="M83" s="240" t="str">
        <f>E18</f>
        <v>TRISTÁN studio s.r.o., Prešov</v>
      </c>
      <c r="N83" s="240"/>
      <c r="O83" s="240"/>
      <c r="P83" s="240"/>
      <c r="Q83" s="240"/>
      <c r="R83" s="37"/>
    </row>
    <row r="84" spans="2:47" s="1" customFormat="1" ht="14.4" customHeight="1">
      <c r="B84" s="35"/>
      <c r="C84" s="30" t="s">
        <v>30</v>
      </c>
      <c r="D84" s="36"/>
      <c r="E84" s="36"/>
      <c r="F84" s="28" t="str">
        <f>IF(E15="","",E15)</f>
        <v>Vyplň údaj</v>
      </c>
      <c r="G84" s="36"/>
      <c r="H84" s="36"/>
      <c r="I84" s="36"/>
      <c r="J84" s="36"/>
      <c r="K84" s="30" t="s">
        <v>35</v>
      </c>
      <c r="L84" s="36"/>
      <c r="M84" s="240" t="str">
        <f>E21</f>
        <v>Miroslav Holeš</v>
      </c>
      <c r="N84" s="240"/>
      <c r="O84" s="240"/>
      <c r="P84" s="240"/>
      <c r="Q84" s="240"/>
      <c r="R84" s="37"/>
    </row>
    <row r="85" spans="2:47" s="1" customFormat="1" ht="10.35" customHeigh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</row>
    <row r="86" spans="2:47" s="1" customFormat="1" ht="29.25" customHeight="1">
      <c r="B86" s="35"/>
      <c r="C86" s="296" t="s">
        <v>136</v>
      </c>
      <c r="D86" s="297"/>
      <c r="E86" s="297"/>
      <c r="F86" s="297"/>
      <c r="G86" s="297"/>
      <c r="H86" s="121"/>
      <c r="I86" s="121"/>
      <c r="J86" s="121"/>
      <c r="K86" s="121"/>
      <c r="L86" s="121"/>
      <c r="M86" s="121"/>
      <c r="N86" s="296" t="s">
        <v>137</v>
      </c>
      <c r="O86" s="297"/>
      <c r="P86" s="297"/>
      <c r="Q86" s="297"/>
      <c r="R86" s="37"/>
    </row>
    <row r="87" spans="2:47" s="1" customFormat="1" ht="10.35" customHeight="1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2:47" s="1" customFormat="1" ht="29.25" customHeight="1">
      <c r="B88" s="35"/>
      <c r="C88" s="129" t="s">
        <v>138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271">
        <f>N126</f>
        <v>0</v>
      </c>
      <c r="O88" s="298"/>
      <c r="P88" s="298"/>
      <c r="Q88" s="298"/>
      <c r="R88" s="37"/>
      <c r="AU88" s="19" t="s">
        <v>139</v>
      </c>
    </row>
    <row r="89" spans="2:47" s="7" customFormat="1" ht="24.9" customHeight="1">
      <c r="B89" s="130"/>
      <c r="C89" s="131"/>
      <c r="D89" s="132" t="s">
        <v>140</v>
      </c>
      <c r="E89" s="131"/>
      <c r="F89" s="131"/>
      <c r="G89" s="131"/>
      <c r="H89" s="131"/>
      <c r="I89" s="131"/>
      <c r="J89" s="131"/>
      <c r="K89" s="131"/>
      <c r="L89" s="131"/>
      <c r="M89" s="131"/>
      <c r="N89" s="299">
        <f>N127</f>
        <v>0</v>
      </c>
      <c r="O89" s="300"/>
      <c r="P89" s="300"/>
      <c r="Q89" s="300"/>
      <c r="R89" s="133"/>
    </row>
    <row r="90" spans="2:47" s="8" customFormat="1" ht="19.95" customHeight="1">
      <c r="B90" s="134"/>
      <c r="C90" s="99"/>
      <c r="D90" s="110" t="s">
        <v>194</v>
      </c>
      <c r="E90" s="99"/>
      <c r="F90" s="99"/>
      <c r="G90" s="99"/>
      <c r="H90" s="99"/>
      <c r="I90" s="99"/>
      <c r="J90" s="99"/>
      <c r="K90" s="99"/>
      <c r="L90" s="99"/>
      <c r="M90" s="99"/>
      <c r="N90" s="272">
        <f>N128</f>
        <v>0</v>
      </c>
      <c r="O90" s="273"/>
      <c r="P90" s="273"/>
      <c r="Q90" s="273"/>
      <c r="R90" s="135"/>
    </row>
    <row r="91" spans="2:47" s="8" customFormat="1" ht="19.95" customHeight="1">
      <c r="B91" s="134"/>
      <c r="C91" s="99"/>
      <c r="D91" s="110" t="s">
        <v>269</v>
      </c>
      <c r="E91" s="99"/>
      <c r="F91" s="99"/>
      <c r="G91" s="99"/>
      <c r="H91" s="99"/>
      <c r="I91" s="99"/>
      <c r="J91" s="99"/>
      <c r="K91" s="99"/>
      <c r="L91" s="99"/>
      <c r="M91" s="99"/>
      <c r="N91" s="272">
        <f>N145</f>
        <v>0</v>
      </c>
      <c r="O91" s="273"/>
      <c r="P91" s="273"/>
      <c r="Q91" s="273"/>
      <c r="R91" s="135"/>
    </row>
    <row r="92" spans="2:47" s="8" customFormat="1" ht="19.95" customHeight="1">
      <c r="B92" s="134"/>
      <c r="C92" s="99"/>
      <c r="D92" s="110" t="s">
        <v>195</v>
      </c>
      <c r="E92" s="99"/>
      <c r="F92" s="99"/>
      <c r="G92" s="99"/>
      <c r="H92" s="99"/>
      <c r="I92" s="99"/>
      <c r="J92" s="99"/>
      <c r="K92" s="99"/>
      <c r="L92" s="99"/>
      <c r="M92" s="99"/>
      <c r="N92" s="272">
        <f>N149</f>
        <v>0</v>
      </c>
      <c r="O92" s="273"/>
      <c r="P92" s="273"/>
      <c r="Q92" s="273"/>
      <c r="R92" s="135"/>
    </row>
    <row r="93" spans="2:47" s="8" customFormat="1" ht="19.95" customHeight="1">
      <c r="B93" s="134"/>
      <c r="C93" s="99"/>
      <c r="D93" s="110" t="s">
        <v>141</v>
      </c>
      <c r="E93" s="99"/>
      <c r="F93" s="99"/>
      <c r="G93" s="99"/>
      <c r="H93" s="99"/>
      <c r="I93" s="99"/>
      <c r="J93" s="99"/>
      <c r="K93" s="99"/>
      <c r="L93" s="99"/>
      <c r="M93" s="99"/>
      <c r="N93" s="272">
        <f>N168</f>
        <v>0</v>
      </c>
      <c r="O93" s="273"/>
      <c r="P93" s="273"/>
      <c r="Q93" s="273"/>
      <c r="R93" s="135"/>
    </row>
    <row r="94" spans="2:47" s="7" customFormat="1" ht="24.9" customHeight="1">
      <c r="B94" s="130"/>
      <c r="C94" s="131"/>
      <c r="D94" s="132" t="s">
        <v>270</v>
      </c>
      <c r="E94" s="131"/>
      <c r="F94" s="131"/>
      <c r="G94" s="131"/>
      <c r="H94" s="131"/>
      <c r="I94" s="131"/>
      <c r="J94" s="131"/>
      <c r="K94" s="131"/>
      <c r="L94" s="131"/>
      <c r="M94" s="131"/>
      <c r="N94" s="299">
        <f>N170</f>
        <v>0</v>
      </c>
      <c r="O94" s="300"/>
      <c r="P94" s="300"/>
      <c r="Q94" s="300"/>
      <c r="R94" s="133"/>
    </row>
    <row r="95" spans="2:47" s="8" customFormat="1" ht="19.95" customHeight="1">
      <c r="B95" s="134"/>
      <c r="C95" s="99"/>
      <c r="D95" s="110" t="s">
        <v>271</v>
      </c>
      <c r="E95" s="99"/>
      <c r="F95" s="99"/>
      <c r="G95" s="99"/>
      <c r="H95" s="99"/>
      <c r="I95" s="99"/>
      <c r="J95" s="99"/>
      <c r="K95" s="99"/>
      <c r="L95" s="99"/>
      <c r="M95" s="99"/>
      <c r="N95" s="272">
        <f>N171</f>
        <v>0</v>
      </c>
      <c r="O95" s="273"/>
      <c r="P95" s="273"/>
      <c r="Q95" s="273"/>
      <c r="R95" s="135"/>
    </row>
    <row r="96" spans="2:47" s="8" customFormat="1" ht="19.95" customHeight="1">
      <c r="B96" s="134"/>
      <c r="C96" s="99"/>
      <c r="D96" s="110" t="s">
        <v>272</v>
      </c>
      <c r="E96" s="99"/>
      <c r="F96" s="99"/>
      <c r="G96" s="99"/>
      <c r="H96" s="99"/>
      <c r="I96" s="99"/>
      <c r="J96" s="99"/>
      <c r="K96" s="99"/>
      <c r="L96" s="99"/>
      <c r="M96" s="99"/>
      <c r="N96" s="272">
        <f>N173</f>
        <v>0</v>
      </c>
      <c r="O96" s="273"/>
      <c r="P96" s="273"/>
      <c r="Q96" s="273"/>
      <c r="R96" s="135"/>
    </row>
    <row r="97" spans="2:65" s="8" customFormat="1" ht="19.95" customHeight="1">
      <c r="B97" s="134"/>
      <c r="C97" s="99"/>
      <c r="D97" s="110" t="s">
        <v>273</v>
      </c>
      <c r="E97" s="99"/>
      <c r="F97" s="99"/>
      <c r="G97" s="99"/>
      <c r="H97" s="99"/>
      <c r="I97" s="99"/>
      <c r="J97" s="99"/>
      <c r="K97" s="99"/>
      <c r="L97" s="99"/>
      <c r="M97" s="99"/>
      <c r="N97" s="272">
        <f>N176</f>
        <v>0</v>
      </c>
      <c r="O97" s="273"/>
      <c r="P97" s="273"/>
      <c r="Q97" s="273"/>
      <c r="R97" s="135"/>
    </row>
    <row r="98" spans="2:65" s="8" customFormat="1" ht="19.95" customHeight="1">
      <c r="B98" s="134"/>
      <c r="C98" s="99"/>
      <c r="D98" s="110" t="s">
        <v>274</v>
      </c>
      <c r="E98" s="99"/>
      <c r="F98" s="99"/>
      <c r="G98" s="99"/>
      <c r="H98" s="99"/>
      <c r="I98" s="99"/>
      <c r="J98" s="99"/>
      <c r="K98" s="99"/>
      <c r="L98" s="99"/>
      <c r="M98" s="99"/>
      <c r="N98" s="272">
        <f>N178</f>
        <v>0</v>
      </c>
      <c r="O98" s="273"/>
      <c r="P98" s="273"/>
      <c r="Q98" s="273"/>
      <c r="R98" s="135"/>
    </row>
    <row r="99" spans="2:65" s="7" customFormat="1" ht="21.75" customHeight="1">
      <c r="B99" s="130"/>
      <c r="C99" s="131"/>
      <c r="D99" s="132" t="s">
        <v>144</v>
      </c>
      <c r="E99" s="131"/>
      <c r="F99" s="131"/>
      <c r="G99" s="131"/>
      <c r="H99" s="131"/>
      <c r="I99" s="131"/>
      <c r="J99" s="131"/>
      <c r="K99" s="131"/>
      <c r="L99" s="131"/>
      <c r="M99" s="131"/>
      <c r="N99" s="303">
        <f>N181</f>
        <v>0</v>
      </c>
      <c r="O99" s="300"/>
      <c r="P99" s="300"/>
      <c r="Q99" s="300"/>
      <c r="R99" s="133"/>
    </row>
    <row r="100" spans="2:65" s="1" customFormat="1" ht="21.75" customHeigh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7"/>
    </row>
    <row r="101" spans="2:65" s="1" customFormat="1" ht="29.25" customHeight="1">
      <c r="B101" s="35"/>
      <c r="C101" s="129" t="s">
        <v>145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298">
        <f>ROUND(N102+N103+N104+N105+N106+N107,2)</f>
        <v>0</v>
      </c>
      <c r="O101" s="304"/>
      <c r="P101" s="304"/>
      <c r="Q101" s="304"/>
      <c r="R101" s="37"/>
      <c r="T101" s="136"/>
      <c r="U101" s="137" t="s">
        <v>41</v>
      </c>
    </row>
    <row r="102" spans="2:65" s="1" customFormat="1" ht="18" customHeight="1">
      <c r="B102" s="138"/>
      <c r="C102" s="139"/>
      <c r="D102" s="275" t="s">
        <v>146</v>
      </c>
      <c r="E102" s="305"/>
      <c r="F102" s="305"/>
      <c r="G102" s="305"/>
      <c r="H102" s="305"/>
      <c r="I102" s="139"/>
      <c r="J102" s="139"/>
      <c r="K102" s="139"/>
      <c r="L102" s="139"/>
      <c r="M102" s="139"/>
      <c r="N102" s="277">
        <f>ROUND(N88*T102,2)</f>
        <v>0</v>
      </c>
      <c r="O102" s="306"/>
      <c r="P102" s="306"/>
      <c r="Q102" s="306"/>
      <c r="R102" s="141"/>
      <c r="S102" s="142"/>
      <c r="T102" s="143"/>
      <c r="U102" s="144" t="s">
        <v>44</v>
      </c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5" t="s">
        <v>147</v>
      </c>
      <c r="AZ102" s="142"/>
      <c r="BA102" s="142"/>
      <c r="BB102" s="142"/>
      <c r="BC102" s="142"/>
      <c r="BD102" s="142"/>
      <c r="BE102" s="146">
        <f t="shared" ref="BE102:BE107" si="0">IF(U102="základná",N102,0)</f>
        <v>0</v>
      </c>
      <c r="BF102" s="146">
        <f t="shared" ref="BF102:BF107" si="1">IF(U102="znížená",N102,0)</f>
        <v>0</v>
      </c>
      <c r="BG102" s="146">
        <f t="shared" ref="BG102:BG107" si="2">IF(U102="zákl. prenesená",N102,0)</f>
        <v>0</v>
      </c>
      <c r="BH102" s="146">
        <f t="shared" ref="BH102:BH107" si="3">IF(U102="zníž. prenesená",N102,0)</f>
        <v>0</v>
      </c>
      <c r="BI102" s="146">
        <f t="shared" ref="BI102:BI107" si="4">IF(U102="nulová",N102,0)</f>
        <v>0</v>
      </c>
      <c r="BJ102" s="145" t="s">
        <v>110</v>
      </c>
      <c r="BK102" s="142"/>
      <c r="BL102" s="142"/>
      <c r="BM102" s="142"/>
    </row>
    <row r="103" spans="2:65" s="1" customFormat="1" ht="18" customHeight="1">
      <c r="B103" s="138"/>
      <c r="C103" s="139"/>
      <c r="D103" s="275" t="s">
        <v>148</v>
      </c>
      <c r="E103" s="305"/>
      <c r="F103" s="305"/>
      <c r="G103" s="305"/>
      <c r="H103" s="305"/>
      <c r="I103" s="139"/>
      <c r="J103" s="139"/>
      <c r="K103" s="139"/>
      <c r="L103" s="139"/>
      <c r="M103" s="139"/>
      <c r="N103" s="277">
        <f>ROUND(N88*T103,2)</f>
        <v>0</v>
      </c>
      <c r="O103" s="306"/>
      <c r="P103" s="306"/>
      <c r="Q103" s="306"/>
      <c r="R103" s="141"/>
      <c r="S103" s="142"/>
      <c r="T103" s="143"/>
      <c r="U103" s="144" t="s">
        <v>44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5" t="s">
        <v>147</v>
      </c>
      <c r="AZ103" s="142"/>
      <c r="BA103" s="142"/>
      <c r="BB103" s="142"/>
      <c r="BC103" s="142"/>
      <c r="BD103" s="142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110</v>
      </c>
      <c r="BK103" s="142"/>
      <c r="BL103" s="142"/>
      <c r="BM103" s="142"/>
    </row>
    <row r="104" spans="2:65" s="1" customFormat="1" ht="18" customHeight="1">
      <c r="B104" s="138"/>
      <c r="C104" s="139"/>
      <c r="D104" s="275" t="s">
        <v>149</v>
      </c>
      <c r="E104" s="305"/>
      <c r="F104" s="305"/>
      <c r="G104" s="305"/>
      <c r="H104" s="305"/>
      <c r="I104" s="139"/>
      <c r="J104" s="139"/>
      <c r="K104" s="139"/>
      <c r="L104" s="139"/>
      <c r="M104" s="139"/>
      <c r="N104" s="277">
        <f>ROUND(N88*T104,2)</f>
        <v>0</v>
      </c>
      <c r="O104" s="306"/>
      <c r="P104" s="306"/>
      <c r="Q104" s="306"/>
      <c r="R104" s="141"/>
      <c r="S104" s="142"/>
      <c r="T104" s="143"/>
      <c r="U104" s="144" t="s">
        <v>44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5" t="s">
        <v>147</v>
      </c>
      <c r="AZ104" s="142"/>
      <c r="BA104" s="142"/>
      <c r="BB104" s="142"/>
      <c r="BC104" s="142"/>
      <c r="BD104" s="142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110</v>
      </c>
      <c r="BK104" s="142"/>
      <c r="BL104" s="142"/>
      <c r="BM104" s="142"/>
    </row>
    <row r="105" spans="2:65" s="1" customFormat="1" ht="18" customHeight="1">
      <c r="B105" s="138"/>
      <c r="C105" s="139"/>
      <c r="D105" s="275" t="s">
        <v>150</v>
      </c>
      <c r="E105" s="305"/>
      <c r="F105" s="305"/>
      <c r="G105" s="305"/>
      <c r="H105" s="305"/>
      <c r="I105" s="139"/>
      <c r="J105" s="139"/>
      <c r="K105" s="139"/>
      <c r="L105" s="139"/>
      <c r="M105" s="139"/>
      <c r="N105" s="277">
        <f>ROUND(N88*T105,2)</f>
        <v>0</v>
      </c>
      <c r="O105" s="306"/>
      <c r="P105" s="306"/>
      <c r="Q105" s="306"/>
      <c r="R105" s="141"/>
      <c r="S105" s="142"/>
      <c r="T105" s="143"/>
      <c r="U105" s="144" t="s">
        <v>44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5" t="s">
        <v>147</v>
      </c>
      <c r="AZ105" s="142"/>
      <c r="BA105" s="142"/>
      <c r="BB105" s="142"/>
      <c r="BC105" s="142"/>
      <c r="BD105" s="142"/>
      <c r="BE105" s="146">
        <f t="shared" si="0"/>
        <v>0</v>
      </c>
      <c r="BF105" s="146">
        <f t="shared" si="1"/>
        <v>0</v>
      </c>
      <c r="BG105" s="146">
        <f t="shared" si="2"/>
        <v>0</v>
      </c>
      <c r="BH105" s="146">
        <f t="shared" si="3"/>
        <v>0</v>
      </c>
      <c r="BI105" s="146">
        <f t="shared" si="4"/>
        <v>0</v>
      </c>
      <c r="BJ105" s="145" t="s">
        <v>110</v>
      </c>
      <c r="BK105" s="142"/>
      <c r="BL105" s="142"/>
      <c r="BM105" s="142"/>
    </row>
    <row r="106" spans="2:65" s="1" customFormat="1" ht="18" customHeight="1">
      <c r="B106" s="138"/>
      <c r="C106" s="139"/>
      <c r="D106" s="275" t="s">
        <v>151</v>
      </c>
      <c r="E106" s="305"/>
      <c r="F106" s="305"/>
      <c r="G106" s="305"/>
      <c r="H106" s="305"/>
      <c r="I106" s="139"/>
      <c r="J106" s="139"/>
      <c r="K106" s="139"/>
      <c r="L106" s="139"/>
      <c r="M106" s="139"/>
      <c r="N106" s="277">
        <f>ROUND(N88*T106,2)</f>
        <v>0</v>
      </c>
      <c r="O106" s="306"/>
      <c r="P106" s="306"/>
      <c r="Q106" s="306"/>
      <c r="R106" s="141"/>
      <c r="S106" s="142"/>
      <c r="T106" s="143"/>
      <c r="U106" s="144" t="s">
        <v>44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5" t="s">
        <v>147</v>
      </c>
      <c r="AZ106" s="142"/>
      <c r="BA106" s="142"/>
      <c r="BB106" s="142"/>
      <c r="BC106" s="142"/>
      <c r="BD106" s="142"/>
      <c r="BE106" s="146">
        <f t="shared" si="0"/>
        <v>0</v>
      </c>
      <c r="BF106" s="146">
        <f t="shared" si="1"/>
        <v>0</v>
      </c>
      <c r="BG106" s="146">
        <f t="shared" si="2"/>
        <v>0</v>
      </c>
      <c r="BH106" s="146">
        <f t="shared" si="3"/>
        <v>0</v>
      </c>
      <c r="BI106" s="146">
        <f t="shared" si="4"/>
        <v>0</v>
      </c>
      <c r="BJ106" s="145" t="s">
        <v>110</v>
      </c>
      <c r="BK106" s="142"/>
      <c r="BL106" s="142"/>
      <c r="BM106" s="142"/>
    </row>
    <row r="107" spans="2:65" s="1" customFormat="1" ht="18" customHeight="1">
      <c r="B107" s="138"/>
      <c r="C107" s="139"/>
      <c r="D107" s="140" t="s">
        <v>152</v>
      </c>
      <c r="E107" s="139"/>
      <c r="F107" s="139"/>
      <c r="G107" s="139"/>
      <c r="H107" s="139"/>
      <c r="I107" s="139"/>
      <c r="J107" s="139"/>
      <c r="K107" s="139"/>
      <c r="L107" s="139"/>
      <c r="M107" s="139"/>
      <c r="N107" s="277">
        <f>ROUND(N88*T107,2)</f>
        <v>0</v>
      </c>
      <c r="O107" s="306"/>
      <c r="P107" s="306"/>
      <c r="Q107" s="306"/>
      <c r="R107" s="141"/>
      <c r="S107" s="142"/>
      <c r="T107" s="147"/>
      <c r="U107" s="148" t="s">
        <v>44</v>
      </c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5" t="s">
        <v>153</v>
      </c>
      <c r="AZ107" s="142"/>
      <c r="BA107" s="142"/>
      <c r="BB107" s="142"/>
      <c r="BC107" s="142"/>
      <c r="BD107" s="142"/>
      <c r="BE107" s="146">
        <f t="shared" si="0"/>
        <v>0</v>
      </c>
      <c r="BF107" s="146">
        <f t="shared" si="1"/>
        <v>0</v>
      </c>
      <c r="BG107" s="146">
        <f t="shared" si="2"/>
        <v>0</v>
      </c>
      <c r="BH107" s="146">
        <f t="shared" si="3"/>
        <v>0</v>
      </c>
      <c r="BI107" s="146">
        <f t="shared" si="4"/>
        <v>0</v>
      </c>
      <c r="BJ107" s="145" t="s">
        <v>110</v>
      </c>
      <c r="BK107" s="142"/>
      <c r="BL107" s="142"/>
      <c r="BM107" s="142"/>
    </row>
    <row r="108" spans="2:65" s="1" customFormat="1"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7"/>
    </row>
    <row r="109" spans="2:65" s="1" customFormat="1" ht="29.25" customHeight="1">
      <c r="B109" s="35"/>
      <c r="C109" s="120" t="s">
        <v>126</v>
      </c>
      <c r="D109" s="121"/>
      <c r="E109" s="121"/>
      <c r="F109" s="121"/>
      <c r="G109" s="121"/>
      <c r="H109" s="121"/>
      <c r="I109" s="121"/>
      <c r="J109" s="121"/>
      <c r="K109" s="121"/>
      <c r="L109" s="278">
        <f>ROUND(SUM(N88+N101),2)</f>
        <v>0</v>
      </c>
      <c r="M109" s="278"/>
      <c r="N109" s="278"/>
      <c r="O109" s="278"/>
      <c r="P109" s="278"/>
      <c r="Q109" s="278"/>
      <c r="R109" s="37"/>
    </row>
    <row r="110" spans="2:65" s="1" customFormat="1" ht="6.9" customHeight="1">
      <c r="B110" s="59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1"/>
    </row>
    <row r="114" spans="2:63" s="1" customFormat="1" ht="6.9" customHeight="1"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4"/>
    </row>
    <row r="115" spans="2:63" s="1" customFormat="1" ht="36.9" customHeight="1">
      <c r="B115" s="35"/>
      <c r="C115" s="236" t="s">
        <v>154</v>
      </c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  <c r="Q115" s="288"/>
      <c r="R115" s="37"/>
    </row>
    <row r="116" spans="2:63" s="1" customFormat="1" ht="6.9" customHeight="1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3" s="1" customFormat="1" ht="30" customHeight="1">
      <c r="B117" s="35"/>
      <c r="C117" s="30" t="s">
        <v>18</v>
      </c>
      <c r="D117" s="36"/>
      <c r="E117" s="36"/>
      <c r="F117" s="285" t="str">
        <f>F6</f>
        <v>Nájomný bytový dom /33 bytových jednotiek/</v>
      </c>
      <c r="G117" s="286"/>
      <c r="H117" s="286"/>
      <c r="I117" s="286"/>
      <c r="J117" s="286"/>
      <c r="K117" s="286"/>
      <c r="L117" s="286"/>
      <c r="M117" s="286"/>
      <c r="N117" s="286"/>
      <c r="O117" s="286"/>
      <c r="P117" s="286"/>
      <c r="Q117" s="36"/>
      <c r="R117" s="37"/>
    </row>
    <row r="118" spans="2:63" s="1" customFormat="1" ht="36.9" customHeight="1">
      <c r="B118" s="35"/>
      <c r="C118" s="69" t="s">
        <v>133</v>
      </c>
      <c r="D118" s="36"/>
      <c r="E118" s="36"/>
      <c r="F118" s="252" t="str">
        <f>F7</f>
        <v>SO 07 - Kanalizačná dažďová prípojka cez ORL</v>
      </c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  <c r="Q118" s="36"/>
      <c r="R118" s="37"/>
    </row>
    <row r="119" spans="2:63" s="1" customFormat="1" ht="6.9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3" s="1" customFormat="1" ht="18" customHeight="1">
      <c r="B120" s="35"/>
      <c r="C120" s="30" t="s">
        <v>22</v>
      </c>
      <c r="D120" s="36"/>
      <c r="E120" s="36"/>
      <c r="F120" s="28" t="str">
        <f>F9</f>
        <v>Hollého ul. Rajec</v>
      </c>
      <c r="G120" s="36"/>
      <c r="H120" s="36"/>
      <c r="I120" s="36"/>
      <c r="J120" s="36"/>
      <c r="K120" s="30" t="s">
        <v>24</v>
      </c>
      <c r="L120" s="36"/>
      <c r="M120" s="291" t="str">
        <f>IF(O9="","",O9)</f>
        <v>12.1.2018</v>
      </c>
      <c r="N120" s="291"/>
      <c r="O120" s="291"/>
      <c r="P120" s="291"/>
      <c r="Q120" s="36"/>
      <c r="R120" s="37"/>
    </row>
    <row r="121" spans="2:63" s="1" customFormat="1" ht="6.9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3" s="1" customFormat="1" ht="13.2">
      <c r="B122" s="35"/>
      <c r="C122" s="30" t="s">
        <v>26</v>
      </c>
      <c r="D122" s="36"/>
      <c r="E122" s="36"/>
      <c r="F122" s="28" t="str">
        <f>E12</f>
        <v>Mesto Rajec</v>
      </c>
      <c r="G122" s="36"/>
      <c r="H122" s="36"/>
      <c r="I122" s="36"/>
      <c r="J122" s="36"/>
      <c r="K122" s="30" t="s">
        <v>32</v>
      </c>
      <c r="L122" s="36"/>
      <c r="M122" s="240" t="str">
        <f>E18</f>
        <v>TRISTÁN studio s.r.o., Prešov</v>
      </c>
      <c r="N122" s="240"/>
      <c r="O122" s="240"/>
      <c r="P122" s="240"/>
      <c r="Q122" s="240"/>
      <c r="R122" s="37"/>
    </row>
    <row r="123" spans="2:63" s="1" customFormat="1" ht="14.4" customHeight="1">
      <c r="B123" s="35"/>
      <c r="C123" s="30" t="s">
        <v>30</v>
      </c>
      <c r="D123" s="36"/>
      <c r="E123" s="36"/>
      <c r="F123" s="28" t="str">
        <f>IF(E15="","",E15)</f>
        <v>Vyplň údaj</v>
      </c>
      <c r="G123" s="36"/>
      <c r="H123" s="36"/>
      <c r="I123" s="36"/>
      <c r="J123" s="36"/>
      <c r="K123" s="30" t="s">
        <v>35</v>
      </c>
      <c r="L123" s="36"/>
      <c r="M123" s="240" t="str">
        <f>E21</f>
        <v>Miroslav Holeš</v>
      </c>
      <c r="N123" s="240"/>
      <c r="O123" s="240"/>
      <c r="P123" s="240"/>
      <c r="Q123" s="240"/>
      <c r="R123" s="37"/>
    </row>
    <row r="124" spans="2:63" s="1" customFormat="1" ht="10.35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63" s="9" customFormat="1" ht="29.25" customHeight="1">
      <c r="B125" s="149"/>
      <c r="C125" s="150" t="s">
        <v>155</v>
      </c>
      <c r="D125" s="151" t="s">
        <v>156</v>
      </c>
      <c r="E125" s="151" t="s">
        <v>59</v>
      </c>
      <c r="F125" s="313" t="s">
        <v>157</v>
      </c>
      <c r="G125" s="313"/>
      <c r="H125" s="313"/>
      <c r="I125" s="313"/>
      <c r="J125" s="151" t="s">
        <v>158</v>
      </c>
      <c r="K125" s="151" t="s">
        <v>159</v>
      </c>
      <c r="L125" s="313" t="s">
        <v>160</v>
      </c>
      <c r="M125" s="313"/>
      <c r="N125" s="313" t="s">
        <v>137</v>
      </c>
      <c r="O125" s="313"/>
      <c r="P125" s="313"/>
      <c r="Q125" s="314"/>
      <c r="R125" s="152"/>
      <c r="T125" s="76" t="s">
        <v>161</v>
      </c>
      <c r="U125" s="77" t="s">
        <v>41</v>
      </c>
      <c r="V125" s="77" t="s">
        <v>162</v>
      </c>
      <c r="W125" s="77" t="s">
        <v>163</v>
      </c>
      <c r="X125" s="77" t="s">
        <v>164</v>
      </c>
      <c r="Y125" s="77" t="s">
        <v>165</v>
      </c>
      <c r="Z125" s="77" t="s">
        <v>166</v>
      </c>
      <c r="AA125" s="78" t="s">
        <v>167</v>
      </c>
    </row>
    <row r="126" spans="2:63" s="1" customFormat="1" ht="29.25" customHeight="1">
      <c r="B126" s="35"/>
      <c r="C126" s="80" t="s">
        <v>134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07">
        <f>BK126</f>
        <v>0</v>
      </c>
      <c r="O126" s="308"/>
      <c r="P126" s="308"/>
      <c r="Q126" s="308"/>
      <c r="R126" s="37"/>
      <c r="T126" s="79"/>
      <c r="U126" s="51"/>
      <c r="V126" s="51"/>
      <c r="W126" s="153">
        <f>W127+W170+W181</f>
        <v>0</v>
      </c>
      <c r="X126" s="51"/>
      <c r="Y126" s="153">
        <f>Y127+Y170+Y181</f>
        <v>91.059530000000009</v>
      </c>
      <c r="Z126" s="51"/>
      <c r="AA126" s="154">
        <f>AA127+AA170+AA181</f>
        <v>0</v>
      </c>
      <c r="AT126" s="19" t="s">
        <v>76</v>
      </c>
      <c r="AU126" s="19" t="s">
        <v>139</v>
      </c>
      <c r="BK126" s="155">
        <f>BK127+BK170+BK181</f>
        <v>0</v>
      </c>
    </row>
    <row r="127" spans="2:63" s="10" customFormat="1" ht="37.35" customHeight="1">
      <c r="B127" s="156"/>
      <c r="C127" s="157"/>
      <c r="D127" s="158" t="s">
        <v>140</v>
      </c>
      <c r="E127" s="158"/>
      <c r="F127" s="158"/>
      <c r="G127" s="158"/>
      <c r="H127" s="158"/>
      <c r="I127" s="158"/>
      <c r="J127" s="158"/>
      <c r="K127" s="158"/>
      <c r="L127" s="158"/>
      <c r="M127" s="158"/>
      <c r="N127" s="303">
        <f>BK127</f>
        <v>0</v>
      </c>
      <c r="O127" s="299"/>
      <c r="P127" s="299"/>
      <c r="Q127" s="299"/>
      <c r="R127" s="159"/>
      <c r="T127" s="160"/>
      <c r="U127" s="157"/>
      <c r="V127" s="157"/>
      <c r="W127" s="161">
        <f>W128+W145+W149+W168</f>
        <v>0</v>
      </c>
      <c r="X127" s="157"/>
      <c r="Y127" s="161">
        <f>Y128+Y145+Y149+Y168</f>
        <v>91.059530000000009</v>
      </c>
      <c r="Z127" s="157"/>
      <c r="AA127" s="162">
        <f>AA128+AA145+AA149+AA168</f>
        <v>0</v>
      </c>
      <c r="AR127" s="163" t="s">
        <v>85</v>
      </c>
      <c r="AT127" s="164" t="s">
        <v>76</v>
      </c>
      <c r="AU127" s="164" t="s">
        <v>77</v>
      </c>
      <c r="AY127" s="163" t="s">
        <v>168</v>
      </c>
      <c r="BK127" s="165">
        <f>BK128+BK145+BK149+BK168</f>
        <v>0</v>
      </c>
    </row>
    <row r="128" spans="2:63" s="10" customFormat="1" ht="19.95" customHeight="1">
      <c r="B128" s="156"/>
      <c r="C128" s="157"/>
      <c r="D128" s="166" t="s">
        <v>194</v>
      </c>
      <c r="E128" s="166"/>
      <c r="F128" s="166"/>
      <c r="G128" s="166"/>
      <c r="H128" s="166"/>
      <c r="I128" s="166"/>
      <c r="J128" s="166"/>
      <c r="K128" s="166"/>
      <c r="L128" s="166"/>
      <c r="M128" s="166"/>
      <c r="N128" s="309">
        <f>BK128</f>
        <v>0</v>
      </c>
      <c r="O128" s="310"/>
      <c r="P128" s="310"/>
      <c r="Q128" s="310"/>
      <c r="R128" s="159"/>
      <c r="T128" s="160"/>
      <c r="U128" s="157"/>
      <c r="V128" s="157"/>
      <c r="W128" s="161">
        <f>SUM(W129:W144)</f>
        <v>0</v>
      </c>
      <c r="X128" s="157"/>
      <c r="Y128" s="161">
        <f>SUM(Y129:Y144)</f>
        <v>62.950200000000002</v>
      </c>
      <c r="Z128" s="157"/>
      <c r="AA128" s="162">
        <f>SUM(AA129:AA144)</f>
        <v>0</v>
      </c>
      <c r="AR128" s="163" t="s">
        <v>85</v>
      </c>
      <c r="AT128" s="164" t="s">
        <v>76</v>
      </c>
      <c r="AU128" s="164" t="s">
        <v>85</v>
      </c>
      <c r="AY128" s="163" t="s">
        <v>168</v>
      </c>
      <c r="BK128" s="165">
        <f>SUM(BK129:BK144)</f>
        <v>0</v>
      </c>
    </row>
    <row r="129" spans="2:65" s="1" customFormat="1" ht="38.25" customHeight="1">
      <c r="B129" s="138"/>
      <c r="C129" s="167" t="s">
        <v>85</v>
      </c>
      <c r="D129" s="167" t="s">
        <v>169</v>
      </c>
      <c r="E129" s="168" t="s">
        <v>275</v>
      </c>
      <c r="F129" s="311" t="s">
        <v>276</v>
      </c>
      <c r="G129" s="311"/>
      <c r="H129" s="311"/>
      <c r="I129" s="311"/>
      <c r="J129" s="169" t="s">
        <v>196</v>
      </c>
      <c r="K129" s="170">
        <v>12.4</v>
      </c>
      <c r="L129" s="312">
        <v>0</v>
      </c>
      <c r="M129" s="312"/>
      <c r="N129" s="283">
        <f t="shared" ref="N129:N144" si="5">ROUND(L129*K129,2)</f>
        <v>0</v>
      </c>
      <c r="O129" s="283"/>
      <c r="P129" s="283"/>
      <c r="Q129" s="283"/>
      <c r="R129" s="141"/>
      <c r="T129" s="171" t="s">
        <v>5</v>
      </c>
      <c r="U129" s="44" t="s">
        <v>44</v>
      </c>
      <c r="V129" s="36"/>
      <c r="W129" s="172">
        <f t="shared" ref="W129:W144" si="6">V129*K129</f>
        <v>0</v>
      </c>
      <c r="X129" s="172">
        <v>0</v>
      </c>
      <c r="Y129" s="172">
        <f t="shared" ref="Y129:Y144" si="7">X129*K129</f>
        <v>0</v>
      </c>
      <c r="Z129" s="172">
        <v>0</v>
      </c>
      <c r="AA129" s="173">
        <f t="shared" ref="AA129:AA144" si="8">Z129*K129</f>
        <v>0</v>
      </c>
      <c r="AR129" s="19" t="s">
        <v>171</v>
      </c>
      <c r="AT129" s="19" t="s">
        <v>169</v>
      </c>
      <c r="AU129" s="19" t="s">
        <v>110</v>
      </c>
      <c r="AY129" s="19" t="s">
        <v>168</v>
      </c>
      <c r="BE129" s="114">
        <f t="shared" ref="BE129:BE144" si="9">IF(U129="základná",N129,0)</f>
        <v>0</v>
      </c>
      <c r="BF129" s="114">
        <f t="shared" ref="BF129:BF144" si="10">IF(U129="znížená",N129,0)</f>
        <v>0</v>
      </c>
      <c r="BG129" s="114">
        <f t="shared" ref="BG129:BG144" si="11">IF(U129="zákl. prenesená",N129,0)</f>
        <v>0</v>
      </c>
      <c r="BH129" s="114">
        <f t="shared" ref="BH129:BH144" si="12">IF(U129="zníž. prenesená",N129,0)</f>
        <v>0</v>
      </c>
      <c r="BI129" s="114">
        <f t="shared" ref="BI129:BI144" si="13">IF(U129="nulová",N129,0)</f>
        <v>0</v>
      </c>
      <c r="BJ129" s="19" t="s">
        <v>110</v>
      </c>
      <c r="BK129" s="114">
        <f t="shared" ref="BK129:BK144" si="14">ROUND(L129*K129,2)</f>
        <v>0</v>
      </c>
      <c r="BL129" s="19" t="s">
        <v>171</v>
      </c>
      <c r="BM129" s="19" t="s">
        <v>110</v>
      </c>
    </row>
    <row r="130" spans="2:65" s="1" customFormat="1" ht="25.5" customHeight="1">
      <c r="B130" s="138"/>
      <c r="C130" s="167" t="s">
        <v>110</v>
      </c>
      <c r="D130" s="167" t="s">
        <v>169</v>
      </c>
      <c r="E130" s="168" t="s">
        <v>277</v>
      </c>
      <c r="F130" s="311" t="s">
        <v>278</v>
      </c>
      <c r="G130" s="311"/>
      <c r="H130" s="311"/>
      <c r="I130" s="311"/>
      <c r="J130" s="169" t="s">
        <v>196</v>
      </c>
      <c r="K130" s="170">
        <v>61.5</v>
      </c>
      <c r="L130" s="312">
        <v>0</v>
      </c>
      <c r="M130" s="312"/>
      <c r="N130" s="283">
        <f t="shared" si="5"/>
        <v>0</v>
      </c>
      <c r="O130" s="283"/>
      <c r="P130" s="283"/>
      <c r="Q130" s="283"/>
      <c r="R130" s="141"/>
      <c r="T130" s="171" t="s">
        <v>5</v>
      </c>
      <c r="U130" s="44" t="s">
        <v>44</v>
      </c>
      <c r="V130" s="36"/>
      <c r="W130" s="172">
        <f t="shared" si="6"/>
        <v>0</v>
      </c>
      <c r="X130" s="172">
        <v>0</v>
      </c>
      <c r="Y130" s="172">
        <f t="shared" si="7"/>
        <v>0</v>
      </c>
      <c r="Z130" s="172">
        <v>0</v>
      </c>
      <c r="AA130" s="173">
        <f t="shared" si="8"/>
        <v>0</v>
      </c>
      <c r="AR130" s="19" t="s">
        <v>171</v>
      </c>
      <c r="AT130" s="19" t="s">
        <v>169</v>
      </c>
      <c r="AU130" s="19" t="s">
        <v>110</v>
      </c>
      <c r="AY130" s="19" t="s">
        <v>168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9" t="s">
        <v>110</v>
      </c>
      <c r="BK130" s="114">
        <f t="shared" si="14"/>
        <v>0</v>
      </c>
      <c r="BL130" s="19" t="s">
        <v>171</v>
      </c>
      <c r="BM130" s="19" t="s">
        <v>171</v>
      </c>
    </row>
    <row r="131" spans="2:65" s="1" customFormat="1" ht="16.5" customHeight="1">
      <c r="B131" s="138"/>
      <c r="C131" s="167" t="s">
        <v>173</v>
      </c>
      <c r="D131" s="167" t="s">
        <v>169</v>
      </c>
      <c r="E131" s="168" t="s">
        <v>279</v>
      </c>
      <c r="F131" s="311" t="s">
        <v>280</v>
      </c>
      <c r="G131" s="311"/>
      <c r="H131" s="311"/>
      <c r="I131" s="311"/>
      <c r="J131" s="169" t="s">
        <v>196</v>
      </c>
      <c r="K131" s="170">
        <v>61.5</v>
      </c>
      <c r="L131" s="312">
        <v>0</v>
      </c>
      <c r="M131" s="312"/>
      <c r="N131" s="283">
        <f t="shared" si="5"/>
        <v>0</v>
      </c>
      <c r="O131" s="283"/>
      <c r="P131" s="283"/>
      <c r="Q131" s="283"/>
      <c r="R131" s="141"/>
      <c r="T131" s="171" t="s">
        <v>5</v>
      </c>
      <c r="U131" s="44" t="s">
        <v>44</v>
      </c>
      <c r="V131" s="36"/>
      <c r="W131" s="172">
        <f t="shared" si="6"/>
        <v>0</v>
      </c>
      <c r="X131" s="172">
        <v>0</v>
      </c>
      <c r="Y131" s="172">
        <f t="shared" si="7"/>
        <v>0</v>
      </c>
      <c r="Z131" s="172">
        <v>0</v>
      </c>
      <c r="AA131" s="173">
        <f t="shared" si="8"/>
        <v>0</v>
      </c>
      <c r="AR131" s="19" t="s">
        <v>171</v>
      </c>
      <c r="AT131" s="19" t="s">
        <v>169</v>
      </c>
      <c r="AU131" s="19" t="s">
        <v>110</v>
      </c>
      <c r="AY131" s="19" t="s">
        <v>168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9" t="s">
        <v>110</v>
      </c>
      <c r="BK131" s="114">
        <f t="shared" si="14"/>
        <v>0</v>
      </c>
      <c r="BL131" s="19" t="s">
        <v>171</v>
      </c>
      <c r="BM131" s="19" t="s">
        <v>178</v>
      </c>
    </row>
    <row r="132" spans="2:65" s="1" customFormat="1" ht="25.5" customHeight="1">
      <c r="B132" s="138"/>
      <c r="C132" s="167" t="s">
        <v>171</v>
      </c>
      <c r="D132" s="167" t="s">
        <v>169</v>
      </c>
      <c r="E132" s="168" t="s">
        <v>334</v>
      </c>
      <c r="F132" s="311" t="s">
        <v>335</v>
      </c>
      <c r="G132" s="311"/>
      <c r="H132" s="311"/>
      <c r="I132" s="311"/>
      <c r="J132" s="169" t="s">
        <v>196</v>
      </c>
      <c r="K132" s="170">
        <v>6.7</v>
      </c>
      <c r="L132" s="312">
        <v>0</v>
      </c>
      <c r="M132" s="312"/>
      <c r="N132" s="283">
        <f t="shared" si="5"/>
        <v>0</v>
      </c>
      <c r="O132" s="283"/>
      <c r="P132" s="283"/>
      <c r="Q132" s="283"/>
      <c r="R132" s="141"/>
      <c r="T132" s="171" t="s">
        <v>5</v>
      </c>
      <c r="U132" s="44" t="s">
        <v>44</v>
      </c>
      <c r="V132" s="36"/>
      <c r="W132" s="172">
        <f t="shared" si="6"/>
        <v>0</v>
      </c>
      <c r="X132" s="172">
        <v>0</v>
      </c>
      <c r="Y132" s="172">
        <f t="shared" si="7"/>
        <v>0</v>
      </c>
      <c r="Z132" s="172">
        <v>0</v>
      </c>
      <c r="AA132" s="173">
        <f t="shared" si="8"/>
        <v>0</v>
      </c>
      <c r="AR132" s="19" t="s">
        <v>171</v>
      </c>
      <c r="AT132" s="19" t="s">
        <v>169</v>
      </c>
      <c r="AU132" s="19" t="s">
        <v>110</v>
      </c>
      <c r="AY132" s="19" t="s">
        <v>168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9" t="s">
        <v>110</v>
      </c>
      <c r="BK132" s="114">
        <f t="shared" si="14"/>
        <v>0</v>
      </c>
      <c r="BL132" s="19" t="s">
        <v>171</v>
      </c>
      <c r="BM132" s="19" t="s">
        <v>180</v>
      </c>
    </row>
    <row r="133" spans="2:65" s="1" customFormat="1" ht="16.5" customHeight="1">
      <c r="B133" s="138"/>
      <c r="C133" s="167" t="s">
        <v>177</v>
      </c>
      <c r="D133" s="167" t="s">
        <v>169</v>
      </c>
      <c r="E133" s="168" t="s">
        <v>336</v>
      </c>
      <c r="F133" s="311" t="s">
        <v>337</v>
      </c>
      <c r="G133" s="311"/>
      <c r="H133" s="311"/>
      <c r="I133" s="311"/>
      <c r="J133" s="169" t="s">
        <v>196</v>
      </c>
      <c r="K133" s="170">
        <v>6.7</v>
      </c>
      <c r="L133" s="312">
        <v>0</v>
      </c>
      <c r="M133" s="312"/>
      <c r="N133" s="283">
        <f t="shared" si="5"/>
        <v>0</v>
      </c>
      <c r="O133" s="283"/>
      <c r="P133" s="283"/>
      <c r="Q133" s="283"/>
      <c r="R133" s="141"/>
      <c r="T133" s="171" t="s">
        <v>5</v>
      </c>
      <c r="U133" s="44" t="s">
        <v>44</v>
      </c>
      <c r="V133" s="36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9" t="s">
        <v>171</v>
      </c>
      <c r="AT133" s="19" t="s">
        <v>169</v>
      </c>
      <c r="AU133" s="19" t="s">
        <v>110</v>
      </c>
      <c r="AY133" s="19" t="s">
        <v>168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9" t="s">
        <v>110</v>
      </c>
      <c r="BK133" s="114">
        <f t="shared" si="14"/>
        <v>0</v>
      </c>
      <c r="BL133" s="19" t="s">
        <v>171</v>
      </c>
      <c r="BM133" s="19" t="s">
        <v>182</v>
      </c>
    </row>
    <row r="134" spans="2:65" s="1" customFormat="1" ht="25.5" customHeight="1">
      <c r="B134" s="138"/>
      <c r="C134" s="167" t="s">
        <v>178</v>
      </c>
      <c r="D134" s="167" t="s">
        <v>169</v>
      </c>
      <c r="E134" s="168" t="s">
        <v>281</v>
      </c>
      <c r="F134" s="311" t="s">
        <v>282</v>
      </c>
      <c r="G134" s="311"/>
      <c r="H134" s="311"/>
      <c r="I134" s="311"/>
      <c r="J134" s="169" t="s">
        <v>170</v>
      </c>
      <c r="K134" s="170">
        <v>133</v>
      </c>
      <c r="L134" s="312">
        <v>0</v>
      </c>
      <c r="M134" s="312"/>
      <c r="N134" s="283">
        <f t="shared" si="5"/>
        <v>0</v>
      </c>
      <c r="O134" s="283"/>
      <c r="P134" s="283"/>
      <c r="Q134" s="283"/>
      <c r="R134" s="141"/>
      <c r="T134" s="171" t="s">
        <v>5</v>
      </c>
      <c r="U134" s="44" t="s">
        <v>44</v>
      </c>
      <c r="V134" s="36"/>
      <c r="W134" s="172">
        <f t="shared" si="6"/>
        <v>0</v>
      </c>
      <c r="X134" s="172">
        <v>2.8196992481203002E-2</v>
      </c>
      <c r="Y134" s="172">
        <f t="shared" si="7"/>
        <v>3.7501999999999991</v>
      </c>
      <c r="Z134" s="172">
        <v>0</v>
      </c>
      <c r="AA134" s="173">
        <f t="shared" si="8"/>
        <v>0</v>
      </c>
      <c r="AR134" s="19" t="s">
        <v>171</v>
      </c>
      <c r="AT134" s="19" t="s">
        <v>169</v>
      </c>
      <c r="AU134" s="19" t="s">
        <v>110</v>
      </c>
      <c r="AY134" s="19" t="s">
        <v>168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9" t="s">
        <v>110</v>
      </c>
      <c r="BK134" s="114">
        <f t="shared" si="14"/>
        <v>0</v>
      </c>
      <c r="BL134" s="19" t="s">
        <v>171</v>
      </c>
      <c r="BM134" s="19" t="s">
        <v>186</v>
      </c>
    </row>
    <row r="135" spans="2:65" s="1" customFormat="1" ht="25.5" customHeight="1">
      <c r="B135" s="138"/>
      <c r="C135" s="167" t="s">
        <v>179</v>
      </c>
      <c r="D135" s="167" t="s">
        <v>169</v>
      </c>
      <c r="E135" s="168" t="s">
        <v>283</v>
      </c>
      <c r="F135" s="311" t="s">
        <v>284</v>
      </c>
      <c r="G135" s="311"/>
      <c r="H135" s="311"/>
      <c r="I135" s="311"/>
      <c r="J135" s="169" t="s">
        <v>170</v>
      </c>
      <c r="K135" s="170">
        <v>133</v>
      </c>
      <c r="L135" s="312">
        <v>0</v>
      </c>
      <c r="M135" s="312"/>
      <c r="N135" s="283">
        <f t="shared" si="5"/>
        <v>0</v>
      </c>
      <c r="O135" s="283"/>
      <c r="P135" s="283"/>
      <c r="Q135" s="283"/>
      <c r="R135" s="141"/>
      <c r="T135" s="171" t="s">
        <v>5</v>
      </c>
      <c r="U135" s="44" t="s">
        <v>44</v>
      </c>
      <c r="V135" s="36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9" t="s">
        <v>171</v>
      </c>
      <c r="AT135" s="19" t="s">
        <v>169</v>
      </c>
      <c r="AU135" s="19" t="s">
        <v>110</v>
      </c>
      <c r="AY135" s="19" t="s">
        <v>168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9" t="s">
        <v>110</v>
      </c>
      <c r="BK135" s="114">
        <f t="shared" si="14"/>
        <v>0</v>
      </c>
      <c r="BL135" s="19" t="s">
        <v>171</v>
      </c>
      <c r="BM135" s="19" t="s">
        <v>188</v>
      </c>
    </row>
    <row r="136" spans="2:65" s="1" customFormat="1" ht="25.5" customHeight="1">
      <c r="B136" s="138"/>
      <c r="C136" s="167" t="s">
        <v>180</v>
      </c>
      <c r="D136" s="167" t="s">
        <v>169</v>
      </c>
      <c r="E136" s="168" t="s">
        <v>285</v>
      </c>
      <c r="F136" s="311" t="s">
        <v>286</v>
      </c>
      <c r="G136" s="311"/>
      <c r="H136" s="311"/>
      <c r="I136" s="311"/>
      <c r="J136" s="169" t="s">
        <v>287</v>
      </c>
      <c r="K136" s="170">
        <v>67.569999999999993</v>
      </c>
      <c r="L136" s="312">
        <v>0</v>
      </c>
      <c r="M136" s="312"/>
      <c r="N136" s="283">
        <f t="shared" si="5"/>
        <v>0</v>
      </c>
      <c r="O136" s="283"/>
      <c r="P136" s="283"/>
      <c r="Q136" s="283"/>
      <c r="R136" s="141"/>
      <c r="T136" s="171" t="s">
        <v>5</v>
      </c>
      <c r="U136" s="44" t="s">
        <v>44</v>
      </c>
      <c r="V136" s="36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9" t="s">
        <v>171</v>
      </c>
      <c r="AT136" s="19" t="s">
        <v>169</v>
      </c>
      <c r="AU136" s="19" t="s">
        <v>110</v>
      </c>
      <c r="AY136" s="19" t="s">
        <v>168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9" t="s">
        <v>110</v>
      </c>
      <c r="BK136" s="114">
        <f t="shared" si="14"/>
        <v>0</v>
      </c>
      <c r="BL136" s="19" t="s">
        <v>171</v>
      </c>
      <c r="BM136" s="19" t="s">
        <v>176</v>
      </c>
    </row>
    <row r="137" spans="2:65" s="1" customFormat="1" ht="25.5" customHeight="1">
      <c r="B137" s="138"/>
      <c r="C137" s="167" t="s">
        <v>181</v>
      </c>
      <c r="D137" s="167" t="s">
        <v>169</v>
      </c>
      <c r="E137" s="168" t="s">
        <v>288</v>
      </c>
      <c r="F137" s="311" t="s">
        <v>289</v>
      </c>
      <c r="G137" s="311"/>
      <c r="H137" s="311"/>
      <c r="I137" s="311"/>
      <c r="J137" s="169" t="s">
        <v>196</v>
      </c>
      <c r="K137" s="170">
        <v>33</v>
      </c>
      <c r="L137" s="312">
        <v>0</v>
      </c>
      <c r="M137" s="312"/>
      <c r="N137" s="283">
        <f t="shared" si="5"/>
        <v>0</v>
      </c>
      <c r="O137" s="283"/>
      <c r="P137" s="283"/>
      <c r="Q137" s="283"/>
      <c r="R137" s="141"/>
      <c r="T137" s="171" t="s">
        <v>5</v>
      </c>
      <c r="U137" s="44" t="s">
        <v>44</v>
      </c>
      <c r="V137" s="36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9" t="s">
        <v>171</v>
      </c>
      <c r="AT137" s="19" t="s">
        <v>169</v>
      </c>
      <c r="AU137" s="19" t="s">
        <v>110</v>
      </c>
      <c r="AY137" s="19" t="s">
        <v>168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9" t="s">
        <v>110</v>
      </c>
      <c r="BK137" s="114">
        <f t="shared" si="14"/>
        <v>0</v>
      </c>
      <c r="BL137" s="19" t="s">
        <v>171</v>
      </c>
      <c r="BM137" s="19" t="s">
        <v>197</v>
      </c>
    </row>
    <row r="138" spans="2:65" s="1" customFormat="1" ht="25.5" customHeight="1">
      <c r="B138" s="138"/>
      <c r="C138" s="167" t="s">
        <v>182</v>
      </c>
      <c r="D138" s="167" t="s">
        <v>169</v>
      </c>
      <c r="E138" s="168" t="s">
        <v>290</v>
      </c>
      <c r="F138" s="311" t="s">
        <v>291</v>
      </c>
      <c r="G138" s="311"/>
      <c r="H138" s="311"/>
      <c r="I138" s="311"/>
      <c r="J138" s="169" t="s">
        <v>196</v>
      </c>
      <c r="K138" s="170">
        <v>33</v>
      </c>
      <c r="L138" s="312">
        <v>0</v>
      </c>
      <c r="M138" s="312"/>
      <c r="N138" s="283">
        <f t="shared" si="5"/>
        <v>0</v>
      </c>
      <c r="O138" s="283"/>
      <c r="P138" s="283"/>
      <c r="Q138" s="283"/>
      <c r="R138" s="141"/>
      <c r="T138" s="171" t="s">
        <v>5</v>
      </c>
      <c r="U138" s="44" t="s">
        <v>44</v>
      </c>
      <c r="V138" s="36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9" t="s">
        <v>171</v>
      </c>
      <c r="AT138" s="19" t="s">
        <v>169</v>
      </c>
      <c r="AU138" s="19" t="s">
        <v>110</v>
      </c>
      <c r="AY138" s="19" t="s">
        <v>168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9" t="s">
        <v>110</v>
      </c>
      <c r="BK138" s="114">
        <f t="shared" si="14"/>
        <v>0</v>
      </c>
      <c r="BL138" s="19" t="s">
        <v>171</v>
      </c>
      <c r="BM138" s="19" t="s">
        <v>10</v>
      </c>
    </row>
    <row r="139" spans="2:65" s="1" customFormat="1" ht="25.5" customHeight="1">
      <c r="B139" s="138"/>
      <c r="C139" s="167" t="s">
        <v>185</v>
      </c>
      <c r="D139" s="167" t="s">
        <v>169</v>
      </c>
      <c r="E139" s="168" t="s">
        <v>198</v>
      </c>
      <c r="F139" s="311" t="s">
        <v>199</v>
      </c>
      <c r="G139" s="311"/>
      <c r="H139" s="311"/>
      <c r="I139" s="311"/>
      <c r="J139" s="169" t="s">
        <v>196</v>
      </c>
      <c r="K139" s="170">
        <v>33</v>
      </c>
      <c r="L139" s="312">
        <v>0</v>
      </c>
      <c r="M139" s="312"/>
      <c r="N139" s="283">
        <f t="shared" si="5"/>
        <v>0</v>
      </c>
      <c r="O139" s="283"/>
      <c r="P139" s="283"/>
      <c r="Q139" s="283"/>
      <c r="R139" s="141"/>
      <c r="T139" s="171" t="s">
        <v>5</v>
      </c>
      <c r="U139" s="44" t="s">
        <v>44</v>
      </c>
      <c r="V139" s="36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R139" s="19" t="s">
        <v>171</v>
      </c>
      <c r="AT139" s="19" t="s">
        <v>169</v>
      </c>
      <c r="AU139" s="19" t="s">
        <v>110</v>
      </c>
      <c r="AY139" s="19" t="s">
        <v>168</v>
      </c>
      <c r="BE139" s="114">
        <f t="shared" si="9"/>
        <v>0</v>
      </c>
      <c r="BF139" s="114">
        <f t="shared" si="10"/>
        <v>0</v>
      </c>
      <c r="BG139" s="114">
        <f t="shared" si="11"/>
        <v>0</v>
      </c>
      <c r="BH139" s="114">
        <f t="shared" si="12"/>
        <v>0</v>
      </c>
      <c r="BI139" s="114">
        <f t="shared" si="13"/>
        <v>0</v>
      </c>
      <c r="BJ139" s="19" t="s">
        <v>110</v>
      </c>
      <c r="BK139" s="114">
        <f t="shared" si="14"/>
        <v>0</v>
      </c>
      <c r="BL139" s="19" t="s">
        <v>171</v>
      </c>
      <c r="BM139" s="19" t="s">
        <v>200</v>
      </c>
    </row>
    <row r="140" spans="2:65" s="1" customFormat="1" ht="16.5" customHeight="1">
      <c r="B140" s="138"/>
      <c r="C140" s="167" t="s">
        <v>186</v>
      </c>
      <c r="D140" s="167" t="s">
        <v>169</v>
      </c>
      <c r="E140" s="168" t="s">
        <v>292</v>
      </c>
      <c r="F140" s="311" t="s">
        <v>293</v>
      </c>
      <c r="G140" s="311"/>
      <c r="H140" s="311"/>
      <c r="I140" s="311"/>
      <c r="J140" s="169" t="s">
        <v>196</v>
      </c>
      <c r="K140" s="170">
        <v>33</v>
      </c>
      <c r="L140" s="312">
        <v>0</v>
      </c>
      <c r="M140" s="312"/>
      <c r="N140" s="283">
        <f t="shared" si="5"/>
        <v>0</v>
      </c>
      <c r="O140" s="283"/>
      <c r="P140" s="283"/>
      <c r="Q140" s="283"/>
      <c r="R140" s="141"/>
      <c r="T140" s="171" t="s">
        <v>5</v>
      </c>
      <c r="U140" s="44" t="s">
        <v>44</v>
      </c>
      <c r="V140" s="36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R140" s="19" t="s">
        <v>171</v>
      </c>
      <c r="AT140" s="19" t="s">
        <v>169</v>
      </c>
      <c r="AU140" s="19" t="s">
        <v>110</v>
      </c>
      <c r="AY140" s="19" t="s">
        <v>168</v>
      </c>
      <c r="BE140" s="114">
        <f t="shared" si="9"/>
        <v>0</v>
      </c>
      <c r="BF140" s="114">
        <f t="shared" si="10"/>
        <v>0</v>
      </c>
      <c r="BG140" s="114">
        <f t="shared" si="11"/>
        <v>0</v>
      </c>
      <c r="BH140" s="114">
        <f t="shared" si="12"/>
        <v>0</v>
      </c>
      <c r="BI140" s="114">
        <f t="shared" si="13"/>
        <v>0</v>
      </c>
      <c r="BJ140" s="19" t="s">
        <v>110</v>
      </c>
      <c r="BK140" s="114">
        <f t="shared" si="14"/>
        <v>0</v>
      </c>
      <c r="BL140" s="19" t="s">
        <v>171</v>
      </c>
      <c r="BM140" s="19" t="s">
        <v>201</v>
      </c>
    </row>
    <row r="141" spans="2:65" s="1" customFormat="1" ht="38.25" customHeight="1">
      <c r="B141" s="138"/>
      <c r="C141" s="167" t="s">
        <v>187</v>
      </c>
      <c r="D141" s="167" t="s">
        <v>169</v>
      </c>
      <c r="E141" s="168" t="s">
        <v>294</v>
      </c>
      <c r="F141" s="311" t="s">
        <v>338</v>
      </c>
      <c r="G141" s="311"/>
      <c r="H141" s="311"/>
      <c r="I141" s="311"/>
      <c r="J141" s="169" t="s">
        <v>196</v>
      </c>
      <c r="K141" s="170">
        <v>35.6</v>
      </c>
      <c r="L141" s="312">
        <v>0</v>
      </c>
      <c r="M141" s="312"/>
      <c r="N141" s="283">
        <f t="shared" si="5"/>
        <v>0</v>
      </c>
      <c r="O141" s="283"/>
      <c r="P141" s="283"/>
      <c r="Q141" s="283"/>
      <c r="R141" s="141"/>
      <c r="T141" s="171" t="s">
        <v>5</v>
      </c>
      <c r="U141" s="44" t="s">
        <v>44</v>
      </c>
      <c r="V141" s="36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9" t="s">
        <v>171</v>
      </c>
      <c r="AT141" s="19" t="s">
        <v>169</v>
      </c>
      <c r="AU141" s="19" t="s">
        <v>110</v>
      </c>
      <c r="AY141" s="19" t="s">
        <v>168</v>
      </c>
      <c r="BE141" s="114">
        <f t="shared" si="9"/>
        <v>0</v>
      </c>
      <c r="BF141" s="114">
        <f t="shared" si="10"/>
        <v>0</v>
      </c>
      <c r="BG141" s="114">
        <f t="shared" si="11"/>
        <v>0</v>
      </c>
      <c r="BH141" s="114">
        <f t="shared" si="12"/>
        <v>0</v>
      </c>
      <c r="BI141" s="114">
        <f t="shared" si="13"/>
        <v>0</v>
      </c>
      <c r="BJ141" s="19" t="s">
        <v>110</v>
      </c>
      <c r="BK141" s="114">
        <f t="shared" si="14"/>
        <v>0</v>
      </c>
      <c r="BL141" s="19" t="s">
        <v>171</v>
      </c>
      <c r="BM141" s="19" t="s">
        <v>202</v>
      </c>
    </row>
    <row r="142" spans="2:65" s="1" customFormat="1" ht="25.5" customHeight="1">
      <c r="B142" s="138"/>
      <c r="C142" s="167" t="s">
        <v>188</v>
      </c>
      <c r="D142" s="167" t="s">
        <v>169</v>
      </c>
      <c r="E142" s="168" t="s">
        <v>296</v>
      </c>
      <c r="F142" s="311" t="s">
        <v>297</v>
      </c>
      <c r="G142" s="311"/>
      <c r="H142" s="311"/>
      <c r="I142" s="311"/>
      <c r="J142" s="169" t="s">
        <v>196</v>
      </c>
      <c r="K142" s="170">
        <v>37</v>
      </c>
      <c r="L142" s="312">
        <v>0</v>
      </c>
      <c r="M142" s="312"/>
      <c r="N142" s="283">
        <f t="shared" si="5"/>
        <v>0</v>
      </c>
      <c r="O142" s="283"/>
      <c r="P142" s="283"/>
      <c r="Q142" s="283"/>
      <c r="R142" s="141"/>
      <c r="T142" s="171" t="s">
        <v>5</v>
      </c>
      <c r="U142" s="44" t="s">
        <v>44</v>
      </c>
      <c r="V142" s="36"/>
      <c r="W142" s="172">
        <f t="shared" si="6"/>
        <v>0</v>
      </c>
      <c r="X142" s="172">
        <v>0</v>
      </c>
      <c r="Y142" s="172">
        <f t="shared" si="7"/>
        <v>0</v>
      </c>
      <c r="Z142" s="172">
        <v>0</v>
      </c>
      <c r="AA142" s="173">
        <f t="shared" si="8"/>
        <v>0</v>
      </c>
      <c r="AR142" s="19" t="s">
        <v>171</v>
      </c>
      <c r="AT142" s="19" t="s">
        <v>169</v>
      </c>
      <c r="AU142" s="19" t="s">
        <v>110</v>
      </c>
      <c r="AY142" s="19" t="s">
        <v>168</v>
      </c>
      <c r="BE142" s="114">
        <f t="shared" si="9"/>
        <v>0</v>
      </c>
      <c r="BF142" s="114">
        <f t="shared" si="10"/>
        <v>0</v>
      </c>
      <c r="BG142" s="114">
        <f t="shared" si="11"/>
        <v>0</v>
      </c>
      <c r="BH142" s="114">
        <f t="shared" si="12"/>
        <v>0</v>
      </c>
      <c r="BI142" s="114">
        <f t="shared" si="13"/>
        <v>0</v>
      </c>
      <c r="BJ142" s="19" t="s">
        <v>110</v>
      </c>
      <c r="BK142" s="114">
        <f t="shared" si="14"/>
        <v>0</v>
      </c>
      <c r="BL142" s="19" t="s">
        <v>171</v>
      </c>
      <c r="BM142" s="19" t="s">
        <v>203</v>
      </c>
    </row>
    <row r="143" spans="2:65" s="1" customFormat="1" ht="16.5" customHeight="1">
      <c r="B143" s="138"/>
      <c r="C143" s="167" t="s">
        <v>189</v>
      </c>
      <c r="D143" s="167" t="s">
        <v>169</v>
      </c>
      <c r="E143" s="168" t="s">
        <v>298</v>
      </c>
      <c r="F143" s="311" t="s">
        <v>299</v>
      </c>
      <c r="G143" s="311"/>
      <c r="H143" s="311"/>
      <c r="I143" s="311"/>
      <c r="J143" s="169" t="s">
        <v>196</v>
      </c>
      <c r="K143" s="170">
        <v>37</v>
      </c>
      <c r="L143" s="312">
        <v>0</v>
      </c>
      <c r="M143" s="312"/>
      <c r="N143" s="283">
        <f t="shared" si="5"/>
        <v>0</v>
      </c>
      <c r="O143" s="283"/>
      <c r="P143" s="283"/>
      <c r="Q143" s="283"/>
      <c r="R143" s="141"/>
      <c r="T143" s="171" t="s">
        <v>5</v>
      </c>
      <c r="U143" s="44" t="s">
        <v>44</v>
      </c>
      <c r="V143" s="36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R143" s="19" t="s">
        <v>171</v>
      </c>
      <c r="AT143" s="19" t="s">
        <v>169</v>
      </c>
      <c r="AU143" s="19" t="s">
        <v>110</v>
      </c>
      <c r="AY143" s="19" t="s">
        <v>168</v>
      </c>
      <c r="BE143" s="114">
        <f t="shared" si="9"/>
        <v>0</v>
      </c>
      <c r="BF143" s="114">
        <f t="shared" si="10"/>
        <v>0</v>
      </c>
      <c r="BG143" s="114">
        <f t="shared" si="11"/>
        <v>0</v>
      </c>
      <c r="BH143" s="114">
        <f t="shared" si="12"/>
        <v>0</v>
      </c>
      <c r="BI143" s="114">
        <f t="shared" si="13"/>
        <v>0</v>
      </c>
      <c r="BJ143" s="19" t="s">
        <v>110</v>
      </c>
      <c r="BK143" s="114">
        <f t="shared" si="14"/>
        <v>0</v>
      </c>
      <c r="BL143" s="19" t="s">
        <v>171</v>
      </c>
      <c r="BM143" s="19" t="s">
        <v>204</v>
      </c>
    </row>
    <row r="144" spans="2:65" s="1" customFormat="1" ht="16.5" customHeight="1">
      <c r="B144" s="138"/>
      <c r="C144" s="175" t="s">
        <v>176</v>
      </c>
      <c r="D144" s="175" t="s">
        <v>183</v>
      </c>
      <c r="E144" s="176" t="s">
        <v>300</v>
      </c>
      <c r="F144" s="320" t="s">
        <v>301</v>
      </c>
      <c r="G144" s="320"/>
      <c r="H144" s="320"/>
      <c r="I144" s="320"/>
      <c r="J144" s="177" t="s">
        <v>174</v>
      </c>
      <c r="K144" s="178">
        <v>59.2</v>
      </c>
      <c r="L144" s="289">
        <v>0</v>
      </c>
      <c r="M144" s="289"/>
      <c r="N144" s="282">
        <f t="shared" si="5"/>
        <v>0</v>
      </c>
      <c r="O144" s="283"/>
      <c r="P144" s="283"/>
      <c r="Q144" s="283"/>
      <c r="R144" s="141"/>
      <c r="T144" s="171" t="s">
        <v>5</v>
      </c>
      <c r="U144" s="44" t="s">
        <v>44</v>
      </c>
      <c r="V144" s="36"/>
      <c r="W144" s="172">
        <f t="shared" si="6"/>
        <v>0</v>
      </c>
      <c r="X144" s="172">
        <v>1</v>
      </c>
      <c r="Y144" s="172">
        <f t="shared" si="7"/>
        <v>59.2</v>
      </c>
      <c r="Z144" s="172">
        <v>0</v>
      </c>
      <c r="AA144" s="173">
        <f t="shared" si="8"/>
        <v>0</v>
      </c>
      <c r="AR144" s="19" t="s">
        <v>180</v>
      </c>
      <c r="AT144" s="19" t="s">
        <v>183</v>
      </c>
      <c r="AU144" s="19" t="s">
        <v>110</v>
      </c>
      <c r="AY144" s="19" t="s">
        <v>168</v>
      </c>
      <c r="BE144" s="114">
        <f t="shared" si="9"/>
        <v>0</v>
      </c>
      <c r="BF144" s="114">
        <f t="shared" si="10"/>
        <v>0</v>
      </c>
      <c r="BG144" s="114">
        <f t="shared" si="11"/>
        <v>0</v>
      </c>
      <c r="BH144" s="114">
        <f t="shared" si="12"/>
        <v>0</v>
      </c>
      <c r="BI144" s="114">
        <f t="shared" si="13"/>
        <v>0</v>
      </c>
      <c r="BJ144" s="19" t="s">
        <v>110</v>
      </c>
      <c r="BK144" s="114">
        <f t="shared" si="14"/>
        <v>0</v>
      </c>
      <c r="BL144" s="19" t="s">
        <v>171</v>
      </c>
      <c r="BM144" s="19" t="s">
        <v>184</v>
      </c>
    </row>
    <row r="145" spans="2:65" s="10" customFormat="1" ht="29.85" customHeight="1">
      <c r="B145" s="156"/>
      <c r="C145" s="157"/>
      <c r="D145" s="166" t="s">
        <v>269</v>
      </c>
      <c r="E145" s="166"/>
      <c r="F145" s="166"/>
      <c r="G145" s="166"/>
      <c r="H145" s="166"/>
      <c r="I145" s="166"/>
      <c r="J145" s="166"/>
      <c r="K145" s="166"/>
      <c r="L145" s="166"/>
      <c r="M145" s="166"/>
      <c r="N145" s="323">
        <f>BK145</f>
        <v>0</v>
      </c>
      <c r="O145" s="324"/>
      <c r="P145" s="324"/>
      <c r="Q145" s="324"/>
      <c r="R145" s="159"/>
      <c r="T145" s="160"/>
      <c r="U145" s="157"/>
      <c r="V145" s="157"/>
      <c r="W145" s="161">
        <f>SUM(W146:W148)</f>
        <v>0</v>
      </c>
      <c r="X145" s="157"/>
      <c r="Y145" s="161">
        <f>SUM(Y146:Y148)</f>
        <v>24.290780000000002</v>
      </c>
      <c r="Z145" s="157"/>
      <c r="AA145" s="162">
        <f>SUM(AA146:AA148)</f>
        <v>0</v>
      </c>
      <c r="AR145" s="163" t="s">
        <v>85</v>
      </c>
      <c r="AT145" s="164" t="s">
        <v>76</v>
      </c>
      <c r="AU145" s="164" t="s">
        <v>85</v>
      </c>
      <c r="AY145" s="163" t="s">
        <v>168</v>
      </c>
      <c r="BK145" s="165">
        <f>SUM(BK146:BK148)</f>
        <v>0</v>
      </c>
    </row>
    <row r="146" spans="2:65" s="1" customFormat="1" ht="25.5" customHeight="1">
      <c r="B146" s="138"/>
      <c r="C146" s="175" t="s">
        <v>191</v>
      </c>
      <c r="D146" s="175" t="s">
        <v>183</v>
      </c>
      <c r="E146" s="176" t="s">
        <v>304</v>
      </c>
      <c r="F146" s="320" t="s">
        <v>305</v>
      </c>
      <c r="G146" s="320"/>
      <c r="H146" s="320"/>
      <c r="I146" s="320"/>
      <c r="J146" s="177" t="s">
        <v>172</v>
      </c>
      <c r="K146" s="178">
        <v>11</v>
      </c>
      <c r="L146" s="289">
        <v>0</v>
      </c>
      <c r="M146" s="289"/>
      <c r="N146" s="282">
        <f>ROUND(L146*K146,2)</f>
        <v>0</v>
      </c>
      <c r="O146" s="283"/>
      <c r="P146" s="283"/>
      <c r="Q146" s="283"/>
      <c r="R146" s="141"/>
      <c r="T146" s="171" t="s">
        <v>5</v>
      </c>
      <c r="U146" s="44" t="s">
        <v>44</v>
      </c>
      <c r="V146" s="36"/>
      <c r="W146" s="172">
        <f>V146*K146</f>
        <v>0</v>
      </c>
      <c r="X146" s="172">
        <v>5.8000000000000003E-2</v>
      </c>
      <c r="Y146" s="172">
        <f>X146*K146</f>
        <v>0.63800000000000001</v>
      </c>
      <c r="Z146" s="172">
        <v>0</v>
      </c>
      <c r="AA146" s="173">
        <f>Z146*K146</f>
        <v>0</v>
      </c>
      <c r="AR146" s="19" t="s">
        <v>180</v>
      </c>
      <c r="AT146" s="19" t="s">
        <v>183</v>
      </c>
      <c r="AU146" s="19" t="s">
        <v>110</v>
      </c>
      <c r="AY146" s="19" t="s">
        <v>168</v>
      </c>
      <c r="BE146" s="114">
        <f>IF(U146="základná",N146,0)</f>
        <v>0</v>
      </c>
      <c r="BF146" s="114">
        <f>IF(U146="znížená",N146,0)</f>
        <v>0</v>
      </c>
      <c r="BG146" s="114">
        <f>IF(U146="zákl. prenesená",N146,0)</f>
        <v>0</v>
      </c>
      <c r="BH146" s="114">
        <f>IF(U146="zníž. prenesená",N146,0)</f>
        <v>0</v>
      </c>
      <c r="BI146" s="114">
        <f>IF(U146="nulová",N146,0)</f>
        <v>0</v>
      </c>
      <c r="BJ146" s="19" t="s">
        <v>110</v>
      </c>
      <c r="BK146" s="114">
        <f>ROUND(L146*K146,2)</f>
        <v>0</v>
      </c>
      <c r="BL146" s="19" t="s">
        <v>171</v>
      </c>
      <c r="BM146" s="19" t="s">
        <v>205</v>
      </c>
    </row>
    <row r="147" spans="2:65" s="1" customFormat="1" ht="38.25" customHeight="1">
      <c r="B147" s="138"/>
      <c r="C147" s="167" t="s">
        <v>197</v>
      </c>
      <c r="D147" s="167" t="s">
        <v>169</v>
      </c>
      <c r="E147" s="168" t="s">
        <v>306</v>
      </c>
      <c r="F147" s="311" t="s">
        <v>307</v>
      </c>
      <c r="G147" s="311"/>
      <c r="H147" s="311"/>
      <c r="I147" s="311"/>
      <c r="J147" s="169" t="s">
        <v>196</v>
      </c>
      <c r="K147" s="170">
        <v>12.5</v>
      </c>
      <c r="L147" s="312">
        <v>0</v>
      </c>
      <c r="M147" s="312"/>
      <c r="N147" s="283">
        <f>ROUND(L147*K147,2)</f>
        <v>0</v>
      </c>
      <c r="O147" s="283"/>
      <c r="P147" s="283"/>
      <c r="Q147" s="283"/>
      <c r="R147" s="141"/>
      <c r="T147" s="171" t="s">
        <v>5</v>
      </c>
      <c r="U147" s="44" t="s">
        <v>44</v>
      </c>
      <c r="V147" s="36"/>
      <c r="W147" s="172">
        <f>V147*K147</f>
        <v>0</v>
      </c>
      <c r="X147" s="172">
        <v>1.8907704000000001</v>
      </c>
      <c r="Y147" s="172">
        <f>X147*K147</f>
        <v>23.634630000000001</v>
      </c>
      <c r="Z147" s="172">
        <v>0</v>
      </c>
      <c r="AA147" s="173">
        <f>Z147*K147</f>
        <v>0</v>
      </c>
      <c r="AR147" s="19" t="s">
        <v>171</v>
      </c>
      <c r="AT147" s="19" t="s">
        <v>169</v>
      </c>
      <c r="AU147" s="19" t="s">
        <v>110</v>
      </c>
      <c r="AY147" s="19" t="s">
        <v>168</v>
      </c>
      <c r="BE147" s="114">
        <f>IF(U147="základná",N147,0)</f>
        <v>0</v>
      </c>
      <c r="BF147" s="114">
        <f>IF(U147="znížená",N147,0)</f>
        <v>0</v>
      </c>
      <c r="BG147" s="114">
        <f>IF(U147="zákl. prenesená",N147,0)</f>
        <v>0</v>
      </c>
      <c r="BH147" s="114">
        <f>IF(U147="zníž. prenesená",N147,0)</f>
        <v>0</v>
      </c>
      <c r="BI147" s="114">
        <f>IF(U147="nulová",N147,0)</f>
        <v>0</v>
      </c>
      <c r="BJ147" s="19" t="s">
        <v>110</v>
      </c>
      <c r="BK147" s="114">
        <f>ROUND(L147*K147,2)</f>
        <v>0</v>
      </c>
      <c r="BL147" s="19" t="s">
        <v>171</v>
      </c>
      <c r="BM147" s="19" t="s">
        <v>206</v>
      </c>
    </row>
    <row r="148" spans="2:65" s="1" customFormat="1" ht="38.25" customHeight="1">
      <c r="B148" s="138"/>
      <c r="C148" s="167" t="s">
        <v>207</v>
      </c>
      <c r="D148" s="167" t="s">
        <v>169</v>
      </c>
      <c r="E148" s="168" t="s">
        <v>308</v>
      </c>
      <c r="F148" s="311" t="s">
        <v>309</v>
      </c>
      <c r="G148" s="311"/>
      <c r="H148" s="311"/>
      <c r="I148" s="311"/>
      <c r="J148" s="169" t="s">
        <v>172</v>
      </c>
      <c r="K148" s="170">
        <v>11</v>
      </c>
      <c r="L148" s="312">
        <v>0</v>
      </c>
      <c r="M148" s="312"/>
      <c r="N148" s="283">
        <f>ROUND(L148*K148,2)</f>
        <v>0</v>
      </c>
      <c r="O148" s="283"/>
      <c r="P148" s="283"/>
      <c r="Q148" s="283"/>
      <c r="R148" s="141"/>
      <c r="T148" s="171" t="s">
        <v>5</v>
      </c>
      <c r="U148" s="44" t="s">
        <v>44</v>
      </c>
      <c r="V148" s="36"/>
      <c r="W148" s="172">
        <f>V148*K148</f>
        <v>0</v>
      </c>
      <c r="X148" s="172">
        <v>1.65E-3</v>
      </c>
      <c r="Y148" s="172">
        <f>X148*K148</f>
        <v>1.8149999999999999E-2</v>
      </c>
      <c r="Z148" s="172">
        <v>0</v>
      </c>
      <c r="AA148" s="173">
        <f>Z148*K148</f>
        <v>0</v>
      </c>
      <c r="AR148" s="19" t="s">
        <v>171</v>
      </c>
      <c r="AT148" s="19" t="s">
        <v>169</v>
      </c>
      <c r="AU148" s="19" t="s">
        <v>110</v>
      </c>
      <c r="AY148" s="19" t="s">
        <v>168</v>
      </c>
      <c r="BE148" s="114">
        <f>IF(U148="základná",N148,0)</f>
        <v>0</v>
      </c>
      <c r="BF148" s="114">
        <f>IF(U148="znížená",N148,0)</f>
        <v>0</v>
      </c>
      <c r="BG148" s="114">
        <f>IF(U148="zákl. prenesená",N148,0)</f>
        <v>0</v>
      </c>
      <c r="BH148" s="114">
        <f>IF(U148="zníž. prenesená",N148,0)</f>
        <v>0</v>
      </c>
      <c r="BI148" s="114">
        <f>IF(U148="nulová",N148,0)</f>
        <v>0</v>
      </c>
      <c r="BJ148" s="19" t="s">
        <v>110</v>
      </c>
      <c r="BK148" s="114">
        <f>ROUND(L148*K148,2)</f>
        <v>0</v>
      </c>
      <c r="BL148" s="19" t="s">
        <v>171</v>
      </c>
      <c r="BM148" s="19" t="s">
        <v>208</v>
      </c>
    </row>
    <row r="149" spans="2:65" s="10" customFormat="1" ht="29.85" customHeight="1">
      <c r="B149" s="156"/>
      <c r="C149" s="157"/>
      <c r="D149" s="166" t="s">
        <v>195</v>
      </c>
      <c r="E149" s="166"/>
      <c r="F149" s="166"/>
      <c r="G149" s="166"/>
      <c r="H149" s="166"/>
      <c r="I149" s="166"/>
      <c r="J149" s="166"/>
      <c r="K149" s="166"/>
      <c r="L149" s="166"/>
      <c r="M149" s="166"/>
      <c r="N149" s="323">
        <f>BK149</f>
        <v>0</v>
      </c>
      <c r="O149" s="324"/>
      <c r="P149" s="324"/>
      <c r="Q149" s="324"/>
      <c r="R149" s="159"/>
      <c r="T149" s="160"/>
      <c r="U149" s="157"/>
      <c r="V149" s="157"/>
      <c r="W149" s="161">
        <f>SUM(W150:W167)</f>
        <v>0</v>
      </c>
      <c r="X149" s="157"/>
      <c r="Y149" s="161">
        <f>SUM(Y150:Y167)</f>
        <v>3.8185499999999992</v>
      </c>
      <c r="Z149" s="157"/>
      <c r="AA149" s="162">
        <f>SUM(AA150:AA167)</f>
        <v>0</v>
      </c>
      <c r="AR149" s="163" t="s">
        <v>85</v>
      </c>
      <c r="AT149" s="164" t="s">
        <v>76</v>
      </c>
      <c r="AU149" s="164" t="s">
        <v>85</v>
      </c>
      <c r="AY149" s="163" t="s">
        <v>168</v>
      </c>
      <c r="BK149" s="165">
        <f>SUM(BK150:BK167)</f>
        <v>0</v>
      </c>
    </row>
    <row r="150" spans="2:65" s="1" customFormat="1" ht="38.25" customHeight="1">
      <c r="B150" s="138"/>
      <c r="C150" s="167" t="s">
        <v>10</v>
      </c>
      <c r="D150" s="167" t="s">
        <v>169</v>
      </c>
      <c r="E150" s="168" t="s">
        <v>342</v>
      </c>
      <c r="F150" s="311" t="s">
        <v>343</v>
      </c>
      <c r="G150" s="311"/>
      <c r="H150" s="311"/>
      <c r="I150" s="311"/>
      <c r="J150" s="169" t="s">
        <v>175</v>
      </c>
      <c r="K150" s="170">
        <v>7</v>
      </c>
      <c r="L150" s="312">
        <v>0</v>
      </c>
      <c r="M150" s="312"/>
      <c r="N150" s="283">
        <f t="shared" ref="N150:N167" si="15">ROUND(L150*K150,2)</f>
        <v>0</v>
      </c>
      <c r="O150" s="283"/>
      <c r="P150" s="283"/>
      <c r="Q150" s="283"/>
      <c r="R150" s="141"/>
      <c r="T150" s="171" t="s">
        <v>5</v>
      </c>
      <c r="U150" s="44" t="s">
        <v>44</v>
      </c>
      <c r="V150" s="36"/>
      <c r="W150" s="172">
        <f t="shared" ref="W150:W167" si="16">V150*K150</f>
        <v>0</v>
      </c>
      <c r="X150" s="172">
        <v>1.0000000000000001E-5</v>
      </c>
      <c r="Y150" s="172">
        <f t="shared" ref="Y150:Y167" si="17">X150*K150</f>
        <v>7.0000000000000007E-5</v>
      </c>
      <c r="Z150" s="172">
        <v>0</v>
      </c>
      <c r="AA150" s="173">
        <f t="shared" ref="AA150:AA167" si="18">Z150*K150</f>
        <v>0</v>
      </c>
      <c r="AR150" s="19" t="s">
        <v>171</v>
      </c>
      <c r="AT150" s="19" t="s">
        <v>169</v>
      </c>
      <c r="AU150" s="19" t="s">
        <v>110</v>
      </c>
      <c r="AY150" s="19" t="s">
        <v>168</v>
      </c>
      <c r="BE150" s="114">
        <f t="shared" ref="BE150:BE167" si="19">IF(U150="základná",N150,0)</f>
        <v>0</v>
      </c>
      <c r="BF150" s="114">
        <f t="shared" ref="BF150:BF167" si="20">IF(U150="znížená",N150,0)</f>
        <v>0</v>
      </c>
      <c r="BG150" s="114">
        <f t="shared" ref="BG150:BG167" si="21">IF(U150="zákl. prenesená",N150,0)</f>
        <v>0</v>
      </c>
      <c r="BH150" s="114">
        <f t="shared" ref="BH150:BH167" si="22">IF(U150="zníž. prenesená",N150,0)</f>
        <v>0</v>
      </c>
      <c r="BI150" s="114">
        <f t="shared" ref="BI150:BI167" si="23">IF(U150="nulová",N150,0)</f>
        <v>0</v>
      </c>
      <c r="BJ150" s="19" t="s">
        <v>110</v>
      </c>
      <c r="BK150" s="114">
        <f t="shared" ref="BK150:BK167" si="24">ROUND(L150*K150,2)</f>
        <v>0</v>
      </c>
      <c r="BL150" s="19" t="s">
        <v>171</v>
      </c>
      <c r="BM150" s="19" t="s">
        <v>209</v>
      </c>
    </row>
    <row r="151" spans="2:65" s="1" customFormat="1" ht="25.5" customHeight="1">
      <c r="B151" s="138"/>
      <c r="C151" s="175" t="s">
        <v>210</v>
      </c>
      <c r="D151" s="175" t="s">
        <v>183</v>
      </c>
      <c r="E151" s="176" t="s">
        <v>344</v>
      </c>
      <c r="F151" s="320" t="s">
        <v>345</v>
      </c>
      <c r="G151" s="320"/>
      <c r="H151" s="320"/>
      <c r="I151" s="320"/>
      <c r="J151" s="177" t="s">
        <v>172</v>
      </c>
      <c r="K151" s="178">
        <v>4</v>
      </c>
      <c r="L151" s="289">
        <v>0</v>
      </c>
      <c r="M151" s="289"/>
      <c r="N151" s="282">
        <f t="shared" si="15"/>
        <v>0</v>
      </c>
      <c r="O151" s="283"/>
      <c r="P151" s="283"/>
      <c r="Q151" s="283"/>
      <c r="R151" s="141"/>
      <c r="T151" s="171" t="s">
        <v>5</v>
      </c>
      <c r="U151" s="44" t="s">
        <v>44</v>
      </c>
      <c r="V151" s="36"/>
      <c r="W151" s="172">
        <f t="shared" si="16"/>
        <v>0</v>
      </c>
      <c r="X151" s="172">
        <v>1.575E-2</v>
      </c>
      <c r="Y151" s="172">
        <f t="shared" si="17"/>
        <v>6.3E-2</v>
      </c>
      <c r="Z151" s="172">
        <v>0</v>
      </c>
      <c r="AA151" s="173">
        <f t="shared" si="18"/>
        <v>0</v>
      </c>
      <c r="AR151" s="19" t="s">
        <v>180</v>
      </c>
      <c r="AT151" s="19" t="s">
        <v>183</v>
      </c>
      <c r="AU151" s="19" t="s">
        <v>110</v>
      </c>
      <c r="AY151" s="19" t="s">
        <v>168</v>
      </c>
      <c r="BE151" s="114">
        <f t="shared" si="19"/>
        <v>0</v>
      </c>
      <c r="BF151" s="114">
        <f t="shared" si="20"/>
        <v>0</v>
      </c>
      <c r="BG151" s="114">
        <f t="shared" si="21"/>
        <v>0</v>
      </c>
      <c r="BH151" s="114">
        <f t="shared" si="22"/>
        <v>0</v>
      </c>
      <c r="BI151" s="114">
        <f t="shared" si="23"/>
        <v>0</v>
      </c>
      <c r="BJ151" s="19" t="s">
        <v>110</v>
      </c>
      <c r="BK151" s="114">
        <f t="shared" si="24"/>
        <v>0</v>
      </c>
      <c r="BL151" s="19" t="s">
        <v>171</v>
      </c>
      <c r="BM151" s="19" t="s">
        <v>211</v>
      </c>
    </row>
    <row r="152" spans="2:65" s="1" customFormat="1" ht="25.5" customHeight="1">
      <c r="B152" s="138"/>
      <c r="C152" s="167" t="s">
        <v>200</v>
      </c>
      <c r="D152" s="167" t="s">
        <v>169</v>
      </c>
      <c r="E152" s="168" t="s">
        <v>391</v>
      </c>
      <c r="F152" s="311" t="s">
        <v>392</v>
      </c>
      <c r="G152" s="311"/>
      <c r="H152" s="311"/>
      <c r="I152" s="311"/>
      <c r="J152" s="169" t="s">
        <v>175</v>
      </c>
      <c r="K152" s="170">
        <v>46</v>
      </c>
      <c r="L152" s="312">
        <v>0</v>
      </c>
      <c r="M152" s="312"/>
      <c r="N152" s="283">
        <f t="shared" si="15"/>
        <v>0</v>
      </c>
      <c r="O152" s="283"/>
      <c r="P152" s="283"/>
      <c r="Q152" s="283"/>
      <c r="R152" s="141"/>
      <c r="T152" s="171" t="s">
        <v>5</v>
      </c>
      <c r="U152" s="44" t="s">
        <v>44</v>
      </c>
      <c r="V152" s="36"/>
      <c r="W152" s="172">
        <f t="shared" si="16"/>
        <v>0</v>
      </c>
      <c r="X152" s="172">
        <v>1.0000000000000001E-5</v>
      </c>
      <c r="Y152" s="172">
        <f t="shared" si="17"/>
        <v>4.6000000000000001E-4</v>
      </c>
      <c r="Z152" s="172">
        <v>0</v>
      </c>
      <c r="AA152" s="173">
        <f t="shared" si="18"/>
        <v>0</v>
      </c>
      <c r="AR152" s="19" t="s">
        <v>171</v>
      </c>
      <c r="AT152" s="19" t="s">
        <v>169</v>
      </c>
      <c r="AU152" s="19" t="s">
        <v>110</v>
      </c>
      <c r="AY152" s="19" t="s">
        <v>168</v>
      </c>
      <c r="BE152" s="114">
        <f t="shared" si="19"/>
        <v>0</v>
      </c>
      <c r="BF152" s="114">
        <f t="shared" si="20"/>
        <v>0</v>
      </c>
      <c r="BG152" s="114">
        <f t="shared" si="21"/>
        <v>0</v>
      </c>
      <c r="BH152" s="114">
        <f t="shared" si="22"/>
        <v>0</v>
      </c>
      <c r="BI152" s="114">
        <f t="shared" si="23"/>
        <v>0</v>
      </c>
      <c r="BJ152" s="19" t="s">
        <v>110</v>
      </c>
      <c r="BK152" s="114">
        <f t="shared" si="24"/>
        <v>0</v>
      </c>
      <c r="BL152" s="19" t="s">
        <v>171</v>
      </c>
      <c r="BM152" s="19" t="s">
        <v>212</v>
      </c>
    </row>
    <row r="153" spans="2:65" s="1" customFormat="1" ht="38.25" customHeight="1">
      <c r="B153" s="138"/>
      <c r="C153" s="175" t="s">
        <v>213</v>
      </c>
      <c r="D153" s="175" t="s">
        <v>183</v>
      </c>
      <c r="E153" s="176" t="s">
        <v>393</v>
      </c>
      <c r="F153" s="320" t="s">
        <v>394</v>
      </c>
      <c r="G153" s="320"/>
      <c r="H153" s="320"/>
      <c r="I153" s="320"/>
      <c r="J153" s="177" t="s">
        <v>172</v>
      </c>
      <c r="K153" s="178">
        <v>10</v>
      </c>
      <c r="L153" s="289">
        <v>0</v>
      </c>
      <c r="M153" s="289"/>
      <c r="N153" s="282">
        <f t="shared" si="15"/>
        <v>0</v>
      </c>
      <c r="O153" s="283"/>
      <c r="P153" s="283"/>
      <c r="Q153" s="283"/>
      <c r="R153" s="141"/>
      <c r="T153" s="171" t="s">
        <v>5</v>
      </c>
      <c r="U153" s="44" t="s">
        <v>44</v>
      </c>
      <c r="V153" s="36"/>
      <c r="W153" s="172">
        <f t="shared" si="16"/>
        <v>0</v>
      </c>
      <c r="X153" s="172">
        <v>1.627E-2</v>
      </c>
      <c r="Y153" s="172">
        <f t="shared" si="17"/>
        <v>0.16270000000000001</v>
      </c>
      <c r="Z153" s="172">
        <v>0</v>
      </c>
      <c r="AA153" s="173">
        <f t="shared" si="18"/>
        <v>0</v>
      </c>
      <c r="AR153" s="19" t="s">
        <v>180</v>
      </c>
      <c r="AT153" s="19" t="s">
        <v>183</v>
      </c>
      <c r="AU153" s="19" t="s">
        <v>110</v>
      </c>
      <c r="AY153" s="19" t="s">
        <v>168</v>
      </c>
      <c r="BE153" s="114">
        <f t="shared" si="19"/>
        <v>0</v>
      </c>
      <c r="BF153" s="114">
        <f t="shared" si="20"/>
        <v>0</v>
      </c>
      <c r="BG153" s="114">
        <f t="shared" si="21"/>
        <v>0</v>
      </c>
      <c r="BH153" s="114">
        <f t="shared" si="22"/>
        <v>0</v>
      </c>
      <c r="BI153" s="114">
        <f t="shared" si="23"/>
        <v>0</v>
      </c>
      <c r="BJ153" s="19" t="s">
        <v>110</v>
      </c>
      <c r="BK153" s="114">
        <f t="shared" si="24"/>
        <v>0</v>
      </c>
      <c r="BL153" s="19" t="s">
        <v>171</v>
      </c>
      <c r="BM153" s="19" t="s">
        <v>214</v>
      </c>
    </row>
    <row r="154" spans="2:65" s="1" customFormat="1" ht="25.5" customHeight="1">
      <c r="B154" s="138"/>
      <c r="C154" s="167" t="s">
        <v>201</v>
      </c>
      <c r="D154" s="167" t="s">
        <v>169</v>
      </c>
      <c r="E154" s="168" t="s">
        <v>395</v>
      </c>
      <c r="F154" s="311" t="s">
        <v>396</v>
      </c>
      <c r="G154" s="311"/>
      <c r="H154" s="311"/>
      <c r="I154" s="311"/>
      <c r="J154" s="169" t="s">
        <v>172</v>
      </c>
      <c r="K154" s="170">
        <v>1</v>
      </c>
      <c r="L154" s="312">
        <v>0</v>
      </c>
      <c r="M154" s="312"/>
      <c r="N154" s="283">
        <f t="shared" si="15"/>
        <v>0</v>
      </c>
      <c r="O154" s="283"/>
      <c r="P154" s="283"/>
      <c r="Q154" s="283"/>
      <c r="R154" s="141"/>
      <c r="T154" s="171" t="s">
        <v>5</v>
      </c>
      <c r="U154" s="44" t="s">
        <v>44</v>
      </c>
      <c r="V154" s="36"/>
      <c r="W154" s="172">
        <f t="shared" si="16"/>
        <v>0</v>
      </c>
      <c r="X154" s="172">
        <v>6.9999999999999994E-5</v>
      </c>
      <c r="Y154" s="172">
        <f t="shared" si="17"/>
        <v>6.9999999999999994E-5</v>
      </c>
      <c r="Z154" s="172">
        <v>0</v>
      </c>
      <c r="AA154" s="173">
        <f t="shared" si="18"/>
        <v>0</v>
      </c>
      <c r="AR154" s="19" t="s">
        <v>171</v>
      </c>
      <c r="AT154" s="19" t="s">
        <v>169</v>
      </c>
      <c r="AU154" s="19" t="s">
        <v>110</v>
      </c>
      <c r="AY154" s="19" t="s">
        <v>168</v>
      </c>
      <c r="BE154" s="114">
        <f t="shared" si="19"/>
        <v>0</v>
      </c>
      <c r="BF154" s="114">
        <f t="shared" si="20"/>
        <v>0</v>
      </c>
      <c r="BG154" s="114">
        <f t="shared" si="21"/>
        <v>0</v>
      </c>
      <c r="BH154" s="114">
        <f t="shared" si="22"/>
        <v>0</v>
      </c>
      <c r="BI154" s="114">
        <f t="shared" si="23"/>
        <v>0</v>
      </c>
      <c r="BJ154" s="19" t="s">
        <v>110</v>
      </c>
      <c r="BK154" s="114">
        <f t="shared" si="24"/>
        <v>0</v>
      </c>
      <c r="BL154" s="19" t="s">
        <v>171</v>
      </c>
      <c r="BM154" s="19" t="s">
        <v>215</v>
      </c>
    </row>
    <row r="155" spans="2:65" s="1" customFormat="1" ht="38.25" customHeight="1">
      <c r="B155" s="138"/>
      <c r="C155" s="175" t="s">
        <v>216</v>
      </c>
      <c r="D155" s="175" t="s">
        <v>183</v>
      </c>
      <c r="E155" s="176" t="s">
        <v>397</v>
      </c>
      <c r="F155" s="320" t="s">
        <v>398</v>
      </c>
      <c r="G155" s="320"/>
      <c r="H155" s="320"/>
      <c r="I155" s="320"/>
      <c r="J155" s="177" t="s">
        <v>172</v>
      </c>
      <c r="K155" s="178">
        <v>1</v>
      </c>
      <c r="L155" s="289">
        <v>0</v>
      </c>
      <c r="M155" s="289"/>
      <c r="N155" s="282">
        <f t="shared" si="15"/>
        <v>0</v>
      </c>
      <c r="O155" s="283"/>
      <c r="P155" s="283"/>
      <c r="Q155" s="283"/>
      <c r="R155" s="141"/>
      <c r="T155" s="171" t="s">
        <v>5</v>
      </c>
      <c r="U155" s="44" t="s">
        <v>44</v>
      </c>
      <c r="V155" s="36"/>
      <c r="W155" s="172">
        <f t="shared" si="16"/>
        <v>0</v>
      </c>
      <c r="X155" s="172">
        <v>2.4599999999999999E-3</v>
      </c>
      <c r="Y155" s="172">
        <f t="shared" si="17"/>
        <v>2.4599999999999999E-3</v>
      </c>
      <c r="Z155" s="172">
        <v>0</v>
      </c>
      <c r="AA155" s="173">
        <f t="shared" si="18"/>
        <v>0</v>
      </c>
      <c r="AR155" s="19" t="s">
        <v>180</v>
      </c>
      <c r="AT155" s="19" t="s">
        <v>183</v>
      </c>
      <c r="AU155" s="19" t="s">
        <v>110</v>
      </c>
      <c r="AY155" s="19" t="s">
        <v>168</v>
      </c>
      <c r="BE155" s="114">
        <f t="shared" si="19"/>
        <v>0</v>
      </c>
      <c r="BF155" s="114">
        <f t="shared" si="20"/>
        <v>0</v>
      </c>
      <c r="BG155" s="114">
        <f t="shared" si="21"/>
        <v>0</v>
      </c>
      <c r="BH155" s="114">
        <f t="shared" si="22"/>
        <v>0</v>
      </c>
      <c r="BI155" s="114">
        <f t="shared" si="23"/>
        <v>0</v>
      </c>
      <c r="BJ155" s="19" t="s">
        <v>110</v>
      </c>
      <c r="BK155" s="114">
        <f t="shared" si="24"/>
        <v>0</v>
      </c>
      <c r="BL155" s="19" t="s">
        <v>171</v>
      </c>
      <c r="BM155" s="19" t="s">
        <v>217</v>
      </c>
    </row>
    <row r="156" spans="2:65" s="1" customFormat="1" ht="25.5" customHeight="1">
      <c r="B156" s="138"/>
      <c r="C156" s="167" t="s">
        <v>202</v>
      </c>
      <c r="D156" s="167" t="s">
        <v>169</v>
      </c>
      <c r="E156" s="168" t="s">
        <v>399</v>
      </c>
      <c r="F156" s="311" t="s">
        <v>400</v>
      </c>
      <c r="G156" s="311"/>
      <c r="H156" s="311"/>
      <c r="I156" s="311"/>
      <c r="J156" s="169" t="s">
        <v>172</v>
      </c>
      <c r="K156" s="170">
        <v>3</v>
      </c>
      <c r="L156" s="312">
        <v>0</v>
      </c>
      <c r="M156" s="312"/>
      <c r="N156" s="283">
        <f t="shared" si="15"/>
        <v>0</v>
      </c>
      <c r="O156" s="283"/>
      <c r="P156" s="283"/>
      <c r="Q156" s="283"/>
      <c r="R156" s="141"/>
      <c r="T156" s="171" t="s">
        <v>5</v>
      </c>
      <c r="U156" s="44" t="s">
        <v>44</v>
      </c>
      <c r="V156" s="36"/>
      <c r="W156" s="172">
        <f t="shared" si="16"/>
        <v>0</v>
      </c>
      <c r="X156" s="172">
        <v>6.9999999999999994E-5</v>
      </c>
      <c r="Y156" s="172">
        <f t="shared" si="17"/>
        <v>2.0999999999999998E-4</v>
      </c>
      <c r="Z156" s="172">
        <v>0</v>
      </c>
      <c r="AA156" s="173">
        <f t="shared" si="18"/>
        <v>0</v>
      </c>
      <c r="AR156" s="19" t="s">
        <v>171</v>
      </c>
      <c r="AT156" s="19" t="s">
        <v>169</v>
      </c>
      <c r="AU156" s="19" t="s">
        <v>110</v>
      </c>
      <c r="AY156" s="19" t="s">
        <v>168</v>
      </c>
      <c r="BE156" s="114">
        <f t="shared" si="19"/>
        <v>0</v>
      </c>
      <c r="BF156" s="114">
        <f t="shared" si="20"/>
        <v>0</v>
      </c>
      <c r="BG156" s="114">
        <f t="shared" si="21"/>
        <v>0</v>
      </c>
      <c r="BH156" s="114">
        <f t="shared" si="22"/>
        <v>0</v>
      </c>
      <c r="BI156" s="114">
        <f t="shared" si="23"/>
        <v>0</v>
      </c>
      <c r="BJ156" s="19" t="s">
        <v>110</v>
      </c>
      <c r="BK156" s="114">
        <f t="shared" si="24"/>
        <v>0</v>
      </c>
      <c r="BL156" s="19" t="s">
        <v>171</v>
      </c>
      <c r="BM156" s="19" t="s">
        <v>218</v>
      </c>
    </row>
    <row r="157" spans="2:65" s="1" customFormat="1" ht="25.5" customHeight="1">
      <c r="B157" s="138"/>
      <c r="C157" s="175" t="s">
        <v>219</v>
      </c>
      <c r="D157" s="175" t="s">
        <v>183</v>
      </c>
      <c r="E157" s="176" t="s">
        <v>401</v>
      </c>
      <c r="F157" s="320" t="s">
        <v>402</v>
      </c>
      <c r="G157" s="320"/>
      <c r="H157" s="320"/>
      <c r="I157" s="320"/>
      <c r="J157" s="177" t="s">
        <v>172</v>
      </c>
      <c r="K157" s="178">
        <v>3</v>
      </c>
      <c r="L157" s="289">
        <v>0</v>
      </c>
      <c r="M157" s="289"/>
      <c r="N157" s="282">
        <f t="shared" si="15"/>
        <v>0</v>
      </c>
      <c r="O157" s="283"/>
      <c r="P157" s="283"/>
      <c r="Q157" s="283"/>
      <c r="R157" s="141"/>
      <c r="T157" s="171" t="s">
        <v>5</v>
      </c>
      <c r="U157" s="44" t="s">
        <v>44</v>
      </c>
      <c r="V157" s="36"/>
      <c r="W157" s="172">
        <f t="shared" si="16"/>
        <v>0</v>
      </c>
      <c r="X157" s="172">
        <v>1.08E-3</v>
      </c>
      <c r="Y157" s="172">
        <f t="shared" si="17"/>
        <v>3.2399999999999998E-3</v>
      </c>
      <c r="Z157" s="172">
        <v>0</v>
      </c>
      <c r="AA157" s="173">
        <f t="shared" si="18"/>
        <v>0</v>
      </c>
      <c r="AR157" s="19" t="s">
        <v>180</v>
      </c>
      <c r="AT157" s="19" t="s">
        <v>183</v>
      </c>
      <c r="AU157" s="19" t="s">
        <v>110</v>
      </c>
      <c r="AY157" s="19" t="s">
        <v>168</v>
      </c>
      <c r="BE157" s="114">
        <f t="shared" si="19"/>
        <v>0</v>
      </c>
      <c r="BF157" s="114">
        <f t="shared" si="20"/>
        <v>0</v>
      </c>
      <c r="BG157" s="114">
        <f t="shared" si="21"/>
        <v>0</v>
      </c>
      <c r="BH157" s="114">
        <f t="shared" si="22"/>
        <v>0</v>
      </c>
      <c r="BI157" s="114">
        <f t="shared" si="23"/>
        <v>0</v>
      </c>
      <c r="BJ157" s="19" t="s">
        <v>110</v>
      </c>
      <c r="BK157" s="114">
        <f t="shared" si="24"/>
        <v>0</v>
      </c>
      <c r="BL157" s="19" t="s">
        <v>171</v>
      </c>
      <c r="BM157" s="19" t="s">
        <v>220</v>
      </c>
    </row>
    <row r="158" spans="2:65" s="1" customFormat="1" ht="25.5" customHeight="1">
      <c r="B158" s="138"/>
      <c r="C158" s="167" t="s">
        <v>203</v>
      </c>
      <c r="D158" s="167" t="s">
        <v>169</v>
      </c>
      <c r="E158" s="168" t="s">
        <v>358</v>
      </c>
      <c r="F158" s="311" t="s">
        <v>359</v>
      </c>
      <c r="G158" s="311"/>
      <c r="H158" s="311"/>
      <c r="I158" s="311"/>
      <c r="J158" s="169" t="s">
        <v>172</v>
      </c>
      <c r="K158" s="170">
        <v>1</v>
      </c>
      <c r="L158" s="312">
        <v>0</v>
      </c>
      <c r="M158" s="312"/>
      <c r="N158" s="283">
        <f t="shared" si="15"/>
        <v>0</v>
      </c>
      <c r="O158" s="283"/>
      <c r="P158" s="283"/>
      <c r="Q158" s="283"/>
      <c r="R158" s="141"/>
      <c r="T158" s="171" t="s">
        <v>5</v>
      </c>
      <c r="U158" s="44" t="s">
        <v>44</v>
      </c>
      <c r="V158" s="36"/>
      <c r="W158" s="172">
        <f t="shared" si="16"/>
        <v>0</v>
      </c>
      <c r="X158" s="172">
        <v>1.6670000000000001E-2</v>
      </c>
      <c r="Y158" s="172">
        <f t="shared" si="17"/>
        <v>1.6670000000000001E-2</v>
      </c>
      <c r="Z158" s="172">
        <v>0</v>
      </c>
      <c r="AA158" s="173">
        <f t="shared" si="18"/>
        <v>0</v>
      </c>
      <c r="AR158" s="19" t="s">
        <v>171</v>
      </c>
      <c r="AT158" s="19" t="s">
        <v>169</v>
      </c>
      <c r="AU158" s="19" t="s">
        <v>110</v>
      </c>
      <c r="AY158" s="19" t="s">
        <v>168</v>
      </c>
      <c r="BE158" s="114">
        <f t="shared" si="19"/>
        <v>0</v>
      </c>
      <c r="BF158" s="114">
        <f t="shared" si="20"/>
        <v>0</v>
      </c>
      <c r="BG158" s="114">
        <f t="shared" si="21"/>
        <v>0</v>
      </c>
      <c r="BH158" s="114">
        <f t="shared" si="22"/>
        <v>0</v>
      </c>
      <c r="BI158" s="114">
        <f t="shared" si="23"/>
        <v>0</v>
      </c>
      <c r="BJ158" s="19" t="s">
        <v>110</v>
      </c>
      <c r="BK158" s="114">
        <f t="shared" si="24"/>
        <v>0</v>
      </c>
      <c r="BL158" s="19" t="s">
        <v>171</v>
      </c>
      <c r="BM158" s="19" t="s">
        <v>221</v>
      </c>
    </row>
    <row r="159" spans="2:65" s="1" customFormat="1" ht="16.5" customHeight="1">
      <c r="B159" s="138"/>
      <c r="C159" s="175" t="s">
        <v>222</v>
      </c>
      <c r="D159" s="175" t="s">
        <v>183</v>
      </c>
      <c r="E159" s="176" t="s">
        <v>360</v>
      </c>
      <c r="F159" s="320" t="s">
        <v>361</v>
      </c>
      <c r="G159" s="320"/>
      <c r="H159" s="320"/>
      <c r="I159" s="320"/>
      <c r="J159" s="177" t="s">
        <v>172</v>
      </c>
      <c r="K159" s="178">
        <v>1</v>
      </c>
      <c r="L159" s="289">
        <v>0</v>
      </c>
      <c r="M159" s="289"/>
      <c r="N159" s="282">
        <f t="shared" si="15"/>
        <v>0</v>
      </c>
      <c r="O159" s="283"/>
      <c r="P159" s="283"/>
      <c r="Q159" s="283"/>
      <c r="R159" s="141"/>
      <c r="T159" s="171" t="s">
        <v>5</v>
      </c>
      <c r="U159" s="44" t="s">
        <v>44</v>
      </c>
      <c r="V159" s="36"/>
      <c r="W159" s="172">
        <f t="shared" si="16"/>
        <v>0</v>
      </c>
      <c r="X159" s="172">
        <v>4.4999999999999998E-2</v>
      </c>
      <c r="Y159" s="172">
        <f t="shared" si="17"/>
        <v>4.4999999999999998E-2</v>
      </c>
      <c r="Z159" s="172">
        <v>0</v>
      </c>
      <c r="AA159" s="173">
        <f t="shared" si="18"/>
        <v>0</v>
      </c>
      <c r="AR159" s="19" t="s">
        <v>180</v>
      </c>
      <c r="AT159" s="19" t="s">
        <v>183</v>
      </c>
      <c r="AU159" s="19" t="s">
        <v>110</v>
      </c>
      <c r="AY159" s="19" t="s">
        <v>168</v>
      </c>
      <c r="BE159" s="114">
        <f t="shared" si="19"/>
        <v>0</v>
      </c>
      <c r="BF159" s="114">
        <f t="shared" si="20"/>
        <v>0</v>
      </c>
      <c r="BG159" s="114">
        <f t="shared" si="21"/>
        <v>0</v>
      </c>
      <c r="BH159" s="114">
        <f t="shared" si="22"/>
        <v>0</v>
      </c>
      <c r="BI159" s="114">
        <f t="shared" si="23"/>
        <v>0</v>
      </c>
      <c r="BJ159" s="19" t="s">
        <v>110</v>
      </c>
      <c r="BK159" s="114">
        <f t="shared" si="24"/>
        <v>0</v>
      </c>
      <c r="BL159" s="19" t="s">
        <v>171</v>
      </c>
      <c r="BM159" s="19" t="s">
        <v>223</v>
      </c>
    </row>
    <row r="160" spans="2:65" s="1" customFormat="1" ht="25.5" customHeight="1">
      <c r="B160" s="138"/>
      <c r="C160" s="175" t="s">
        <v>204</v>
      </c>
      <c r="D160" s="175" t="s">
        <v>183</v>
      </c>
      <c r="E160" s="176" t="s">
        <v>362</v>
      </c>
      <c r="F160" s="320" t="s">
        <v>403</v>
      </c>
      <c r="G160" s="320"/>
      <c r="H160" s="320"/>
      <c r="I160" s="320"/>
      <c r="J160" s="177" t="s">
        <v>172</v>
      </c>
      <c r="K160" s="178">
        <v>1</v>
      </c>
      <c r="L160" s="289">
        <v>0</v>
      </c>
      <c r="M160" s="289"/>
      <c r="N160" s="282">
        <f t="shared" si="15"/>
        <v>0</v>
      </c>
      <c r="O160" s="283"/>
      <c r="P160" s="283"/>
      <c r="Q160" s="283"/>
      <c r="R160" s="141"/>
      <c r="T160" s="171" t="s">
        <v>5</v>
      </c>
      <c r="U160" s="44" t="s">
        <v>44</v>
      </c>
      <c r="V160" s="36"/>
      <c r="W160" s="172">
        <f t="shared" si="16"/>
        <v>0</v>
      </c>
      <c r="X160" s="172">
        <v>2</v>
      </c>
      <c r="Y160" s="172">
        <f t="shared" si="17"/>
        <v>2</v>
      </c>
      <c r="Z160" s="172">
        <v>0</v>
      </c>
      <c r="AA160" s="173">
        <f t="shared" si="18"/>
        <v>0</v>
      </c>
      <c r="AR160" s="19" t="s">
        <v>180</v>
      </c>
      <c r="AT160" s="19" t="s">
        <v>183</v>
      </c>
      <c r="AU160" s="19" t="s">
        <v>110</v>
      </c>
      <c r="AY160" s="19" t="s">
        <v>168</v>
      </c>
      <c r="BE160" s="114">
        <f t="shared" si="19"/>
        <v>0</v>
      </c>
      <c r="BF160" s="114">
        <f t="shared" si="20"/>
        <v>0</v>
      </c>
      <c r="BG160" s="114">
        <f t="shared" si="21"/>
        <v>0</v>
      </c>
      <c r="BH160" s="114">
        <f t="shared" si="22"/>
        <v>0</v>
      </c>
      <c r="BI160" s="114">
        <f t="shared" si="23"/>
        <v>0</v>
      </c>
      <c r="BJ160" s="19" t="s">
        <v>110</v>
      </c>
      <c r="BK160" s="114">
        <f t="shared" si="24"/>
        <v>0</v>
      </c>
      <c r="BL160" s="19" t="s">
        <v>171</v>
      </c>
      <c r="BM160" s="19" t="s">
        <v>225</v>
      </c>
    </row>
    <row r="161" spans="2:65" s="1" customFormat="1" ht="38.25" customHeight="1">
      <c r="B161" s="138"/>
      <c r="C161" s="175" t="s">
        <v>226</v>
      </c>
      <c r="D161" s="175" t="s">
        <v>183</v>
      </c>
      <c r="E161" s="176" t="s">
        <v>372</v>
      </c>
      <c r="F161" s="320" t="s">
        <v>373</v>
      </c>
      <c r="G161" s="320"/>
      <c r="H161" s="320"/>
      <c r="I161" s="320"/>
      <c r="J161" s="177" t="s">
        <v>172</v>
      </c>
      <c r="K161" s="178">
        <v>1</v>
      </c>
      <c r="L161" s="289">
        <v>0</v>
      </c>
      <c r="M161" s="289"/>
      <c r="N161" s="282">
        <f t="shared" si="15"/>
        <v>0</v>
      </c>
      <c r="O161" s="283"/>
      <c r="P161" s="283"/>
      <c r="Q161" s="283"/>
      <c r="R161" s="141"/>
      <c r="T161" s="171" t="s">
        <v>5</v>
      </c>
      <c r="U161" s="44" t="s">
        <v>44</v>
      </c>
      <c r="V161" s="36"/>
      <c r="W161" s="172">
        <f t="shared" si="16"/>
        <v>0</v>
      </c>
      <c r="X161" s="172">
        <v>0.58499999999999996</v>
      </c>
      <c r="Y161" s="172">
        <f t="shared" si="17"/>
        <v>0.58499999999999996</v>
      </c>
      <c r="Z161" s="172">
        <v>0</v>
      </c>
      <c r="AA161" s="173">
        <f t="shared" si="18"/>
        <v>0</v>
      </c>
      <c r="AR161" s="19" t="s">
        <v>180</v>
      </c>
      <c r="AT161" s="19" t="s">
        <v>183</v>
      </c>
      <c r="AU161" s="19" t="s">
        <v>110</v>
      </c>
      <c r="AY161" s="19" t="s">
        <v>168</v>
      </c>
      <c r="BE161" s="114">
        <f t="shared" si="19"/>
        <v>0</v>
      </c>
      <c r="BF161" s="114">
        <f t="shared" si="20"/>
        <v>0</v>
      </c>
      <c r="BG161" s="114">
        <f t="shared" si="21"/>
        <v>0</v>
      </c>
      <c r="BH161" s="114">
        <f t="shared" si="22"/>
        <v>0</v>
      </c>
      <c r="BI161" s="114">
        <f t="shared" si="23"/>
        <v>0</v>
      </c>
      <c r="BJ161" s="19" t="s">
        <v>110</v>
      </c>
      <c r="BK161" s="114">
        <f t="shared" si="24"/>
        <v>0</v>
      </c>
      <c r="BL161" s="19" t="s">
        <v>171</v>
      </c>
      <c r="BM161" s="19" t="s">
        <v>227</v>
      </c>
    </row>
    <row r="162" spans="2:65" s="1" customFormat="1" ht="16.5" customHeight="1">
      <c r="B162" s="138"/>
      <c r="C162" s="167" t="s">
        <v>184</v>
      </c>
      <c r="D162" s="167" t="s">
        <v>169</v>
      </c>
      <c r="E162" s="168" t="s">
        <v>374</v>
      </c>
      <c r="F162" s="311" t="s">
        <v>375</v>
      </c>
      <c r="G162" s="311"/>
      <c r="H162" s="311"/>
      <c r="I162" s="311"/>
      <c r="J162" s="169" t="s">
        <v>172</v>
      </c>
      <c r="K162" s="170">
        <v>1</v>
      </c>
      <c r="L162" s="312">
        <v>0</v>
      </c>
      <c r="M162" s="312"/>
      <c r="N162" s="283">
        <f t="shared" si="15"/>
        <v>0</v>
      </c>
      <c r="O162" s="283"/>
      <c r="P162" s="283"/>
      <c r="Q162" s="283"/>
      <c r="R162" s="141"/>
      <c r="T162" s="171" t="s">
        <v>5</v>
      </c>
      <c r="U162" s="44" t="s">
        <v>44</v>
      </c>
      <c r="V162" s="36"/>
      <c r="W162" s="172">
        <f t="shared" si="16"/>
        <v>0</v>
      </c>
      <c r="X162" s="172">
        <v>3.3E-3</v>
      </c>
      <c r="Y162" s="172">
        <f t="shared" si="17"/>
        <v>3.3E-3</v>
      </c>
      <c r="Z162" s="172">
        <v>0</v>
      </c>
      <c r="AA162" s="173">
        <f t="shared" si="18"/>
        <v>0</v>
      </c>
      <c r="AR162" s="19" t="s">
        <v>171</v>
      </c>
      <c r="AT162" s="19" t="s">
        <v>169</v>
      </c>
      <c r="AU162" s="19" t="s">
        <v>110</v>
      </c>
      <c r="AY162" s="19" t="s">
        <v>168</v>
      </c>
      <c r="BE162" s="114">
        <f t="shared" si="19"/>
        <v>0</v>
      </c>
      <c r="BF162" s="114">
        <f t="shared" si="20"/>
        <v>0</v>
      </c>
      <c r="BG162" s="114">
        <f t="shared" si="21"/>
        <v>0</v>
      </c>
      <c r="BH162" s="114">
        <f t="shared" si="22"/>
        <v>0</v>
      </c>
      <c r="BI162" s="114">
        <f t="shared" si="23"/>
        <v>0</v>
      </c>
      <c r="BJ162" s="19" t="s">
        <v>110</v>
      </c>
      <c r="BK162" s="114">
        <f t="shared" si="24"/>
        <v>0</v>
      </c>
      <c r="BL162" s="19" t="s">
        <v>171</v>
      </c>
      <c r="BM162" s="19" t="s">
        <v>228</v>
      </c>
    </row>
    <row r="163" spans="2:65" s="1" customFormat="1" ht="25.5" customHeight="1">
      <c r="B163" s="138"/>
      <c r="C163" s="167" t="s">
        <v>229</v>
      </c>
      <c r="D163" s="167" t="s">
        <v>169</v>
      </c>
      <c r="E163" s="168" t="s">
        <v>224</v>
      </c>
      <c r="F163" s="311" t="s">
        <v>404</v>
      </c>
      <c r="G163" s="311"/>
      <c r="H163" s="311"/>
      <c r="I163" s="311"/>
      <c r="J163" s="169" t="s">
        <v>172</v>
      </c>
      <c r="K163" s="170">
        <v>2</v>
      </c>
      <c r="L163" s="312">
        <v>0</v>
      </c>
      <c r="M163" s="312"/>
      <c r="N163" s="283">
        <f t="shared" si="15"/>
        <v>0</v>
      </c>
      <c r="O163" s="283"/>
      <c r="P163" s="283"/>
      <c r="Q163" s="283"/>
      <c r="R163" s="141"/>
      <c r="T163" s="171" t="s">
        <v>5</v>
      </c>
      <c r="U163" s="44" t="s">
        <v>44</v>
      </c>
      <c r="V163" s="36"/>
      <c r="W163" s="172">
        <f t="shared" si="16"/>
        <v>0</v>
      </c>
      <c r="X163" s="172">
        <v>0.34110000000000001</v>
      </c>
      <c r="Y163" s="172">
        <f t="shared" si="17"/>
        <v>0.68220000000000003</v>
      </c>
      <c r="Z163" s="172">
        <v>0</v>
      </c>
      <c r="AA163" s="173">
        <f t="shared" si="18"/>
        <v>0</v>
      </c>
      <c r="AR163" s="19" t="s">
        <v>171</v>
      </c>
      <c r="AT163" s="19" t="s">
        <v>169</v>
      </c>
      <c r="AU163" s="19" t="s">
        <v>110</v>
      </c>
      <c r="AY163" s="19" t="s">
        <v>168</v>
      </c>
      <c r="BE163" s="114">
        <f t="shared" si="19"/>
        <v>0</v>
      </c>
      <c r="BF163" s="114">
        <f t="shared" si="20"/>
        <v>0</v>
      </c>
      <c r="BG163" s="114">
        <f t="shared" si="21"/>
        <v>0</v>
      </c>
      <c r="BH163" s="114">
        <f t="shared" si="22"/>
        <v>0</v>
      </c>
      <c r="BI163" s="114">
        <f t="shared" si="23"/>
        <v>0</v>
      </c>
      <c r="BJ163" s="19" t="s">
        <v>110</v>
      </c>
      <c r="BK163" s="114">
        <f t="shared" si="24"/>
        <v>0</v>
      </c>
      <c r="BL163" s="19" t="s">
        <v>171</v>
      </c>
      <c r="BM163" s="19" t="s">
        <v>230</v>
      </c>
    </row>
    <row r="164" spans="2:65" s="1" customFormat="1" ht="25.5" customHeight="1">
      <c r="B164" s="138"/>
      <c r="C164" s="175" t="s">
        <v>205</v>
      </c>
      <c r="D164" s="175" t="s">
        <v>183</v>
      </c>
      <c r="E164" s="176" t="s">
        <v>405</v>
      </c>
      <c r="F164" s="320" t="s">
        <v>406</v>
      </c>
      <c r="G164" s="320"/>
      <c r="H164" s="320"/>
      <c r="I164" s="320"/>
      <c r="J164" s="177" t="s">
        <v>172</v>
      </c>
      <c r="K164" s="178">
        <v>2</v>
      </c>
      <c r="L164" s="289">
        <v>0</v>
      </c>
      <c r="M164" s="289"/>
      <c r="N164" s="282">
        <f t="shared" si="15"/>
        <v>0</v>
      </c>
      <c r="O164" s="283"/>
      <c r="P164" s="283"/>
      <c r="Q164" s="283"/>
      <c r="R164" s="141"/>
      <c r="T164" s="171" t="s">
        <v>5</v>
      </c>
      <c r="U164" s="44" t="s">
        <v>44</v>
      </c>
      <c r="V164" s="36"/>
      <c r="W164" s="172">
        <f t="shared" si="16"/>
        <v>0</v>
      </c>
      <c r="X164" s="172">
        <v>6.5000000000000002E-2</v>
      </c>
      <c r="Y164" s="172">
        <f t="shared" si="17"/>
        <v>0.13</v>
      </c>
      <c r="Z164" s="172">
        <v>0</v>
      </c>
      <c r="AA164" s="173">
        <f t="shared" si="18"/>
        <v>0</v>
      </c>
      <c r="AR164" s="19" t="s">
        <v>180</v>
      </c>
      <c r="AT164" s="19" t="s">
        <v>183</v>
      </c>
      <c r="AU164" s="19" t="s">
        <v>110</v>
      </c>
      <c r="AY164" s="19" t="s">
        <v>168</v>
      </c>
      <c r="BE164" s="114">
        <f t="shared" si="19"/>
        <v>0</v>
      </c>
      <c r="BF164" s="114">
        <f t="shared" si="20"/>
        <v>0</v>
      </c>
      <c r="BG164" s="114">
        <f t="shared" si="21"/>
        <v>0</v>
      </c>
      <c r="BH164" s="114">
        <f t="shared" si="22"/>
        <v>0</v>
      </c>
      <c r="BI164" s="114">
        <f t="shared" si="23"/>
        <v>0</v>
      </c>
      <c r="BJ164" s="19" t="s">
        <v>110</v>
      </c>
      <c r="BK164" s="114">
        <f t="shared" si="24"/>
        <v>0</v>
      </c>
      <c r="BL164" s="19" t="s">
        <v>171</v>
      </c>
      <c r="BM164" s="19" t="s">
        <v>231</v>
      </c>
    </row>
    <row r="165" spans="2:65" s="1" customFormat="1" ht="25.5" customHeight="1">
      <c r="B165" s="138"/>
      <c r="C165" s="167" t="s">
        <v>232</v>
      </c>
      <c r="D165" s="167" t="s">
        <v>169</v>
      </c>
      <c r="E165" s="168" t="s">
        <v>376</v>
      </c>
      <c r="F165" s="311" t="s">
        <v>377</v>
      </c>
      <c r="G165" s="311"/>
      <c r="H165" s="311"/>
      <c r="I165" s="311"/>
      <c r="J165" s="169" t="s">
        <v>172</v>
      </c>
      <c r="K165" s="170">
        <v>1</v>
      </c>
      <c r="L165" s="312">
        <v>0</v>
      </c>
      <c r="M165" s="312"/>
      <c r="N165" s="283">
        <f t="shared" si="15"/>
        <v>0</v>
      </c>
      <c r="O165" s="283"/>
      <c r="P165" s="283"/>
      <c r="Q165" s="283"/>
      <c r="R165" s="141"/>
      <c r="T165" s="171" t="s">
        <v>5</v>
      </c>
      <c r="U165" s="44" t="s">
        <v>44</v>
      </c>
      <c r="V165" s="36"/>
      <c r="W165" s="172">
        <f t="shared" si="16"/>
        <v>0</v>
      </c>
      <c r="X165" s="172">
        <v>6.3400000000000001E-3</v>
      </c>
      <c r="Y165" s="172">
        <f t="shared" si="17"/>
        <v>6.3400000000000001E-3</v>
      </c>
      <c r="Z165" s="172">
        <v>0</v>
      </c>
      <c r="AA165" s="173">
        <f t="shared" si="18"/>
        <v>0</v>
      </c>
      <c r="AR165" s="19" t="s">
        <v>171</v>
      </c>
      <c r="AT165" s="19" t="s">
        <v>169</v>
      </c>
      <c r="AU165" s="19" t="s">
        <v>110</v>
      </c>
      <c r="AY165" s="19" t="s">
        <v>168</v>
      </c>
      <c r="BE165" s="114">
        <f t="shared" si="19"/>
        <v>0</v>
      </c>
      <c r="BF165" s="114">
        <f t="shared" si="20"/>
        <v>0</v>
      </c>
      <c r="BG165" s="114">
        <f t="shared" si="21"/>
        <v>0</v>
      </c>
      <c r="BH165" s="114">
        <f t="shared" si="22"/>
        <v>0</v>
      </c>
      <c r="BI165" s="114">
        <f t="shared" si="23"/>
        <v>0</v>
      </c>
      <c r="BJ165" s="19" t="s">
        <v>110</v>
      </c>
      <c r="BK165" s="114">
        <f t="shared" si="24"/>
        <v>0</v>
      </c>
      <c r="BL165" s="19" t="s">
        <v>171</v>
      </c>
      <c r="BM165" s="19" t="s">
        <v>233</v>
      </c>
    </row>
    <row r="166" spans="2:65" s="1" customFormat="1" ht="16.5" customHeight="1">
      <c r="B166" s="138"/>
      <c r="C166" s="175" t="s">
        <v>206</v>
      </c>
      <c r="D166" s="175" t="s">
        <v>183</v>
      </c>
      <c r="E166" s="176" t="s">
        <v>378</v>
      </c>
      <c r="F166" s="320" t="s">
        <v>379</v>
      </c>
      <c r="G166" s="320"/>
      <c r="H166" s="320"/>
      <c r="I166" s="320"/>
      <c r="J166" s="177" t="s">
        <v>172</v>
      </c>
      <c r="K166" s="178">
        <v>1</v>
      </c>
      <c r="L166" s="289">
        <v>0</v>
      </c>
      <c r="M166" s="289"/>
      <c r="N166" s="282">
        <f t="shared" si="15"/>
        <v>0</v>
      </c>
      <c r="O166" s="283"/>
      <c r="P166" s="283"/>
      <c r="Q166" s="283"/>
      <c r="R166" s="141"/>
      <c r="T166" s="171" t="s">
        <v>5</v>
      </c>
      <c r="U166" s="44" t="s">
        <v>44</v>
      </c>
      <c r="V166" s="36"/>
      <c r="W166" s="172">
        <f t="shared" si="16"/>
        <v>0</v>
      </c>
      <c r="X166" s="172">
        <v>0.106</v>
      </c>
      <c r="Y166" s="172">
        <f t="shared" si="17"/>
        <v>0.106</v>
      </c>
      <c r="Z166" s="172">
        <v>0</v>
      </c>
      <c r="AA166" s="173">
        <f t="shared" si="18"/>
        <v>0</v>
      </c>
      <c r="AR166" s="19" t="s">
        <v>180</v>
      </c>
      <c r="AT166" s="19" t="s">
        <v>183</v>
      </c>
      <c r="AU166" s="19" t="s">
        <v>110</v>
      </c>
      <c r="AY166" s="19" t="s">
        <v>168</v>
      </c>
      <c r="BE166" s="114">
        <f t="shared" si="19"/>
        <v>0</v>
      </c>
      <c r="BF166" s="114">
        <f t="shared" si="20"/>
        <v>0</v>
      </c>
      <c r="BG166" s="114">
        <f t="shared" si="21"/>
        <v>0</v>
      </c>
      <c r="BH166" s="114">
        <f t="shared" si="22"/>
        <v>0</v>
      </c>
      <c r="BI166" s="114">
        <f t="shared" si="23"/>
        <v>0</v>
      </c>
      <c r="BJ166" s="19" t="s">
        <v>110</v>
      </c>
      <c r="BK166" s="114">
        <f t="shared" si="24"/>
        <v>0</v>
      </c>
      <c r="BL166" s="19" t="s">
        <v>171</v>
      </c>
      <c r="BM166" s="19" t="s">
        <v>234</v>
      </c>
    </row>
    <row r="167" spans="2:65" s="1" customFormat="1" ht="25.5" customHeight="1">
      <c r="B167" s="138"/>
      <c r="C167" s="167" t="s">
        <v>235</v>
      </c>
      <c r="D167" s="167" t="s">
        <v>169</v>
      </c>
      <c r="E167" s="168" t="s">
        <v>380</v>
      </c>
      <c r="F167" s="311" t="s">
        <v>381</v>
      </c>
      <c r="G167" s="311"/>
      <c r="H167" s="311"/>
      <c r="I167" s="311"/>
      <c r="J167" s="169" t="s">
        <v>382</v>
      </c>
      <c r="K167" s="170">
        <v>1</v>
      </c>
      <c r="L167" s="312">
        <v>0</v>
      </c>
      <c r="M167" s="312"/>
      <c r="N167" s="283">
        <f t="shared" si="15"/>
        <v>0</v>
      </c>
      <c r="O167" s="283"/>
      <c r="P167" s="283"/>
      <c r="Q167" s="283"/>
      <c r="R167" s="141"/>
      <c r="T167" s="171" t="s">
        <v>5</v>
      </c>
      <c r="U167" s="44" t="s">
        <v>44</v>
      </c>
      <c r="V167" s="36"/>
      <c r="W167" s="172">
        <f t="shared" si="16"/>
        <v>0</v>
      </c>
      <c r="X167" s="172">
        <v>1.183E-2</v>
      </c>
      <c r="Y167" s="172">
        <f t="shared" si="17"/>
        <v>1.183E-2</v>
      </c>
      <c r="Z167" s="172">
        <v>0</v>
      </c>
      <c r="AA167" s="173">
        <f t="shared" si="18"/>
        <v>0</v>
      </c>
      <c r="AR167" s="19" t="s">
        <v>171</v>
      </c>
      <c r="AT167" s="19" t="s">
        <v>169</v>
      </c>
      <c r="AU167" s="19" t="s">
        <v>110</v>
      </c>
      <c r="AY167" s="19" t="s">
        <v>168</v>
      </c>
      <c r="BE167" s="114">
        <f t="shared" si="19"/>
        <v>0</v>
      </c>
      <c r="BF167" s="114">
        <f t="shared" si="20"/>
        <v>0</v>
      </c>
      <c r="BG167" s="114">
        <f t="shared" si="21"/>
        <v>0</v>
      </c>
      <c r="BH167" s="114">
        <f t="shared" si="22"/>
        <v>0</v>
      </c>
      <c r="BI167" s="114">
        <f t="shared" si="23"/>
        <v>0</v>
      </c>
      <c r="BJ167" s="19" t="s">
        <v>110</v>
      </c>
      <c r="BK167" s="114">
        <f t="shared" si="24"/>
        <v>0</v>
      </c>
      <c r="BL167" s="19" t="s">
        <v>171</v>
      </c>
      <c r="BM167" s="19" t="s">
        <v>236</v>
      </c>
    </row>
    <row r="168" spans="2:65" s="10" customFormat="1" ht="29.85" customHeight="1">
      <c r="B168" s="156"/>
      <c r="C168" s="157"/>
      <c r="D168" s="166" t="s">
        <v>141</v>
      </c>
      <c r="E168" s="166"/>
      <c r="F168" s="166"/>
      <c r="G168" s="166"/>
      <c r="H168" s="166"/>
      <c r="I168" s="166"/>
      <c r="J168" s="166"/>
      <c r="K168" s="166"/>
      <c r="L168" s="166"/>
      <c r="M168" s="166"/>
      <c r="N168" s="323">
        <f>BK168</f>
        <v>0</v>
      </c>
      <c r="O168" s="324"/>
      <c r="P168" s="324"/>
      <c r="Q168" s="324"/>
      <c r="R168" s="159"/>
      <c r="T168" s="160"/>
      <c r="U168" s="157"/>
      <c r="V168" s="157"/>
      <c r="W168" s="161">
        <f>W169</f>
        <v>0</v>
      </c>
      <c r="X168" s="157"/>
      <c r="Y168" s="161">
        <f>Y169</f>
        <v>0</v>
      </c>
      <c r="Z168" s="157"/>
      <c r="AA168" s="162">
        <f>AA169</f>
        <v>0</v>
      </c>
      <c r="AR168" s="163" t="s">
        <v>85</v>
      </c>
      <c r="AT168" s="164" t="s">
        <v>76</v>
      </c>
      <c r="AU168" s="164" t="s">
        <v>85</v>
      </c>
      <c r="AY168" s="163" t="s">
        <v>168</v>
      </c>
      <c r="BK168" s="165">
        <f>BK169</f>
        <v>0</v>
      </c>
    </row>
    <row r="169" spans="2:65" s="1" customFormat="1" ht="38.25" customHeight="1">
      <c r="B169" s="138"/>
      <c r="C169" s="167" t="s">
        <v>208</v>
      </c>
      <c r="D169" s="167" t="s">
        <v>169</v>
      </c>
      <c r="E169" s="168" t="s">
        <v>319</v>
      </c>
      <c r="F169" s="311" t="s">
        <v>320</v>
      </c>
      <c r="G169" s="311"/>
      <c r="H169" s="311"/>
      <c r="I169" s="311"/>
      <c r="J169" s="169" t="s">
        <v>174</v>
      </c>
      <c r="K169" s="170">
        <v>91.06</v>
      </c>
      <c r="L169" s="312">
        <v>0</v>
      </c>
      <c r="M169" s="312"/>
      <c r="N169" s="283">
        <f>ROUND(L169*K169,2)</f>
        <v>0</v>
      </c>
      <c r="O169" s="283"/>
      <c r="P169" s="283"/>
      <c r="Q169" s="283"/>
      <c r="R169" s="141"/>
      <c r="T169" s="171" t="s">
        <v>5</v>
      </c>
      <c r="U169" s="44" t="s">
        <v>44</v>
      </c>
      <c r="V169" s="36"/>
      <c r="W169" s="172">
        <f>V169*K169</f>
        <v>0</v>
      </c>
      <c r="X169" s="172">
        <v>0</v>
      </c>
      <c r="Y169" s="172">
        <f>X169*K169</f>
        <v>0</v>
      </c>
      <c r="Z169" s="172">
        <v>0</v>
      </c>
      <c r="AA169" s="173">
        <f>Z169*K169</f>
        <v>0</v>
      </c>
      <c r="AR169" s="19" t="s">
        <v>171</v>
      </c>
      <c r="AT169" s="19" t="s">
        <v>169</v>
      </c>
      <c r="AU169" s="19" t="s">
        <v>110</v>
      </c>
      <c r="AY169" s="19" t="s">
        <v>168</v>
      </c>
      <c r="BE169" s="114">
        <f>IF(U169="základná",N169,0)</f>
        <v>0</v>
      </c>
      <c r="BF169" s="114">
        <f>IF(U169="znížená",N169,0)</f>
        <v>0</v>
      </c>
      <c r="BG169" s="114">
        <f>IF(U169="zákl. prenesená",N169,0)</f>
        <v>0</v>
      </c>
      <c r="BH169" s="114">
        <f>IF(U169="zníž. prenesená",N169,0)</f>
        <v>0</v>
      </c>
      <c r="BI169" s="114">
        <f>IF(U169="nulová",N169,0)</f>
        <v>0</v>
      </c>
      <c r="BJ169" s="19" t="s">
        <v>110</v>
      </c>
      <c r="BK169" s="114">
        <f>ROUND(L169*K169,2)</f>
        <v>0</v>
      </c>
      <c r="BL169" s="19" t="s">
        <v>171</v>
      </c>
      <c r="BM169" s="19" t="s">
        <v>237</v>
      </c>
    </row>
    <row r="170" spans="2:65" s="10" customFormat="1" ht="37.35" customHeight="1">
      <c r="B170" s="156"/>
      <c r="C170" s="157"/>
      <c r="D170" s="158" t="s">
        <v>270</v>
      </c>
      <c r="E170" s="158"/>
      <c r="F170" s="158"/>
      <c r="G170" s="158"/>
      <c r="H170" s="158"/>
      <c r="I170" s="158"/>
      <c r="J170" s="158"/>
      <c r="K170" s="158"/>
      <c r="L170" s="158"/>
      <c r="M170" s="158"/>
      <c r="N170" s="327">
        <f>BK170</f>
        <v>0</v>
      </c>
      <c r="O170" s="328"/>
      <c r="P170" s="328"/>
      <c r="Q170" s="328"/>
      <c r="R170" s="159"/>
      <c r="T170" s="160"/>
      <c r="U170" s="157"/>
      <c r="V170" s="157"/>
      <c r="W170" s="161">
        <f>W171+W173+W176+W178</f>
        <v>0</v>
      </c>
      <c r="X170" s="157"/>
      <c r="Y170" s="161">
        <f>Y171+Y173+Y176+Y178</f>
        <v>0</v>
      </c>
      <c r="Z170" s="157"/>
      <c r="AA170" s="162">
        <f>AA171+AA173+AA176+AA178</f>
        <v>0</v>
      </c>
      <c r="AR170" s="163" t="s">
        <v>173</v>
      </c>
      <c r="AT170" s="164" t="s">
        <v>76</v>
      </c>
      <c r="AU170" s="164" t="s">
        <v>77</v>
      </c>
      <c r="AY170" s="163" t="s">
        <v>168</v>
      </c>
      <c r="BK170" s="165">
        <f>BK171+BK173+BK176+BK178</f>
        <v>0</v>
      </c>
    </row>
    <row r="171" spans="2:65" s="10" customFormat="1" ht="19.95" customHeight="1">
      <c r="B171" s="156"/>
      <c r="C171" s="157"/>
      <c r="D171" s="166" t="s">
        <v>271</v>
      </c>
      <c r="E171" s="166"/>
      <c r="F171" s="166"/>
      <c r="G171" s="166"/>
      <c r="H171" s="166"/>
      <c r="I171" s="166"/>
      <c r="J171" s="166"/>
      <c r="K171" s="166"/>
      <c r="L171" s="166"/>
      <c r="M171" s="166"/>
      <c r="N171" s="309">
        <f>BK171</f>
        <v>0</v>
      </c>
      <c r="O171" s="310"/>
      <c r="P171" s="310"/>
      <c r="Q171" s="310"/>
      <c r="R171" s="159"/>
      <c r="T171" s="160"/>
      <c r="U171" s="157"/>
      <c r="V171" s="157"/>
      <c r="W171" s="161">
        <f>W172</f>
        <v>0</v>
      </c>
      <c r="X171" s="157"/>
      <c r="Y171" s="161">
        <f>Y172</f>
        <v>0</v>
      </c>
      <c r="Z171" s="157"/>
      <c r="AA171" s="162">
        <f>AA172</f>
        <v>0</v>
      </c>
      <c r="AR171" s="163" t="s">
        <v>173</v>
      </c>
      <c r="AT171" s="164" t="s">
        <v>76</v>
      </c>
      <c r="AU171" s="164" t="s">
        <v>85</v>
      </c>
      <c r="AY171" s="163" t="s">
        <v>168</v>
      </c>
      <c r="BK171" s="165">
        <f>BK172</f>
        <v>0</v>
      </c>
    </row>
    <row r="172" spans="2:65" s="1" customFormat="1" ht="16.5" customHeight="1">
      <c r="B172" s="138"/>
      <c r="C172" s="167" t="s">
        <v>238</v>
      </c>
      <c r="D172" s="167" t="s">
        <v>169</v>
      </c>
      <c r="E172" s="168" t="s">
        <v>321</v>
      </c>
      <c r="F172" s="311" t="s">
        <v>322</v>
      </c>
      <c r="G172" s="311"/>
      <c r="H172" s="311"/>
      <c r="I172" s="311"/>
      <c r="J172" s="169" t="s">
        <v>175</v>
      </c>
      <c r="K172" s="170">
        <v>53</v>
      </c>
      <c r="L172" s="312">
        <v>0</v>
      </c>
      <c r="M172" s="312"/>
      <c r="N172" s="283">
        <f>ROUND(L172*K172,2)</f>
        <v>0</v>
      </c>
      <c r="O172" s="283"/>
      <c r="P172" s="283"/>
      <c r="Q172" s="283"/>
      <c r="R172" s="141"/>
      <c r="T172" s="171" t="s">
        <v>5</v>
      </c>
      <c r="U172" s="44" t="s">
        <v>44</v>
      </c>
      <c r="V172" s="36"/>
      <c r="W172" s="172">
        <f>V172*K172</f>
        <v>0</v>
      </c>
      <c r="X172" s="172">
        <v>0</v>
      </c>
      <c r="Y172" s="172">
        <f>X172*K172</f>
        <v>0</v>
      </c>
      <c r="Z172" s="172">
        <v>0</v>
      </c>
      <c r="AA172" s="173">
        <f>Z172*K172</f>
        <v>0</v>
      </c>
      <c r="AR172" s="19" t="s">
        <v>228</v>
      </c>
      <c r="AT172" s="19" t="s">
        <v>169</v>
      </c>
      <c r="AU172" s="19" t="s">
        <v>110</v>
      </c>
      <c r="AY172" s="19" t="s">
        <v>168</v>
      </c>
      <c r="BE172" s="114">
        <f>IF(U172="základná",N172,0)</f>
        <v>0</v>
      </c>
      <c r="BF172" s="114">
        <f>IF(U172="znížená",N172,0)</f>
        <v>0</v>
      </c>
      <c r="BG172" s="114">
        <f>IF(U172="zákl. prenesená",N172,0)</f>
        <v>0</v>
      </c>
      <c r="BH172" s="114">
        <f>IF(U172="zníž. prenesená",N172,0)</f>
        <v>0</v>
      </c>
      <c r="BI172" s="114">
        <f>IF(U172="nulová",N172,0)</f>
        <v>0</v>
      </c>
      <c r="BJ172" s="19" t="s">
        <v>110</v>
      </c>
      <c r="BK172" s="114">
        <f>ROUND(L172*K172,2)</f>
        <v>0</v>
      </c>
      <c r="BL172" s="19" t="s">
        <v>228</v>
      </c>
      <c r="BM172" s="19" t="s">
        <v>239</v>
      </c>
    </row>
    <row r="173" spans="2:65" s="10" customFormat="1" ht="29.85" customHeight="1">
      <c r="B173" s="156"/>
      <c r="C173" s="157"/>
      <c r="D173" s="166" t="s">
        <v>272</v>
      </c>
      <c r="E173" s="166"/>
      <c r="F173" s="166"/>
      <c r="G173" s="166"/>
      <c r="H173" s="166"/>
      <c r="I173" s="166"/>
      <c r="J173" s="166"/>
      <c r="K173" s="166"/>
      <c r="L173" s="166"/>
      <c r="M173" s="166"/>
      <c r="N173" s="323">
        <f>BK173</f>
        <v>0</v>
      </c>
      <c r="O173" s="324"/>
      <c r="P173" s="324"/>
      <c r="Q173" s="324"/>
      <c r="R173" s="159"/>
      <c r="T173" s="160"/>
      <c r="U173" s="157"/>
      <c r="V173" s="157"/>
      <c r="W173" s="161">
        <f>SUM(W174:W175)</f>
        <v>0</v>
      </c>
      <c r="X173" s="157"/>
      <c r="Y173" s="161">
        <f>SUM(Y174:Y175)</f>
        <v>0</v>
      </c>
      <c r="Z173" s="157"/>
      <c r="AA173" s="162">
        <f>SUM(AA174:AA175)</f>
        <v>0</v>
      </c>
      <c r="AR173" s="163" t="s">
        <v>173</v>
      </c>
      <c r="AT173" s="164" t="s">
        <v>76</v>
      </c>
      <c r="AU173" s="164" t="s">
        <v>85</v>
      </c>
      <c r="AY173" s="163" t="s">
        <v>168</v>
      </c>
      <c r="BK173" s="165">
        <f>SUM(BK174:BK175)</f>
        <v>0</v>
      </c>
    </row>
    <row r="174" spans="2:65" s="1" customFormat="1" ht="25.5" customHeight="1">
      <c r="B174" s="138"/>
      <c r="C174" s="167" t="s">
        <v>209</v>
      </c>
      <c r="D174" s="167" t="s">
        <v>169</v>
      </c>
      <c r="E174" s="168" t="s">
        <v>383</v>
      </c>
      <c r="F174" s="311" t="s">
        <v>384</v>
      </c>
      <c r="G174" s="311"/>
      <c r="H174" s="311"/>
      <c r="I174" s="311"/>
      <c r="J174" s="169" t="s">
        <v>385</v>
      </c>
      <c r="K174" s="170">
        <v>1</v>
      </c>
      <c r="L174" s="312">
        <v>0</v>
      </c>
      <c r="M174" s="312"/>
      <c r="N174" s="283">
        <f>ROUND(L174*K174,2)</f>
        <v>0</v>
      </c>
      <c r="O174" s="283"/>
      <c r="P174" s="283"/>
      <c r="Q174" s="283"/>
      <c r="R174" s="141"/>
      <c r="T174" s="171" t="s">
        <v>5</v>
      </c>
      <c r="U174" s="44" t="s">
        <v>44</v>
      </c>
      <c r="V174" s="36"/>
      <c r="W174" s="172">
        <f>V174*K174</f>
        <v>0</v>
      </c>
      <c r="X174" s="172">
        <v>0</v>
      </c>
      <c r="Y174" s="172">
        <f>X174*K174</f>
        <v>0</v>
      </c>
      <c r="Z174" s="172">
        <v>0</v>
      </c>
      <c r="AA174" s="173">
        <f>Z174*K174</f>
        <v>0</v>
      </c>
      <c r="AR174" s="19" t="s">
        <v>228</v>
      </c>
      <c r="AT174" s="19" t="s">
        <v>169</v>
      </c>
      <c r="AU174" s="19" t="s">
        <v>110</v>
      </c>
      <c r="AY174" s="19" t="s">
        <v>168</v>
      </c>
      <c r="BE174" s="114">
        <f>IF(U174="základná",N174,0)</f>
        <v>0</v>
      </c>
      <c r="BF174" s="114">
        <f>IF(U174="znížená",N174,0)</f>
        <v>0</v>
      </c>
      <c r="BG174" s="114">
        <f>IF(U174="zákl. prenesená",N174,0)</f>
        <v>0</v>
      </c>
      <c r="BH174" s="114">
        <f>IF(U174="zníž. prenesená",N174,0)</f>
        <v>0</v>
      </c>
      <c r="BI174" s="114">
        <f>IF(U174="nulová",N174,0)</f>
        <v>0</v>
      </c>
      <c r="BJ174" s="19" t="s">
        <v>110</v>
      </c>
      <c r="BK174" s="114">
        <f>ROUND(L174*K174,2)</f>
        <v>0</v>
      </c>
      <c r="BL174" s="19" t="s">
        <v>228</v>
      </c>
      <c r="BM174" s="19" t="s">
        <v>240</v>
      </c>
    </row>
    <row r="175" spans="2:65" s="1" customFormat="1" ht="25.5" customHeight="1">
      <c r="B175" s="138"/>
      <c r="C175" s="167" t="s">
        <v>241</v>
      </c>
      <c r="D175" s="167" t="s">
        <v>169</v>
      </c>
      <c r="E175" s="168" t="s">
        <v>386</v>
      </c>
      <c r="F175" s="311" t="s">
        <v>387</v>
      </c>
      <c r="G175" s="311"/>
      <c r="H175" s="311"/>
      <c r="I175" s="311"/>
      <c r="J175" s="169" t="s">
        <v>175</v>
      </c>
      <c r="K175" s="170">
        <v>53</v>
      </c>
      <c r="L175" s="312">
        <v>0</v>
      </c>
      <c r="M175" s="312"/>
      <c r="N175" s="283">
        <f>ROUND(L175*K175,2)</f>
        <v>0</v>
      </c>
      <c r="O175" s="283"/>
      <c r="P175" s="283"/>
      <c r="Q175" s="283"/>
      <c r="R175" s="141"/>
      <c r="T175" s="171" t="s">
        <v>5</v>
      </c>
      <c r="U175" s="44" t="s">
        <v>44</v>
      </c>
      <c r="V175" s="36"/>
      <c r="W175" s="172">
        <f>V175*K175</f>
        <v>0</v>
      </c>
      <c r="X175" s="172">
        <v>0</v>
      </c>
      <c r="Y175" s="172">
        <f>X175*K175</f>
        <v>0</v>
      </c>
      <c r="Z175" s="172">
        <v>0</v>
      </c>
      <c r="AA175" s="173">
        <f>Z175*K175</f>
        <v>0</v>
      </c>
      <c r="AR175" s="19" t="s">
        <v>228</v>
      </c>
      <c r="AT175" s="19" t="s">
        <v>169</v>
      </c>
      <c r="AU175" s="19" t="s">
        <v>110</v>
      </c>
      <c r="AY175" s="19" t="s">
        <v>168</v>
      </c>
      <c r="BE175" s="114">
        <f>IF(U175="základná",N175,0)</f>
        <v>0</v>
      </c>
      <c r="BF175" s="114">
        <f>IF(U175="znížená",N175,0)</f>
        <v>0</v>
      </c>
      <c r="BG175" s="114">
        <f>IF(U175="zákl. prenesená",N175,0)</f>
        <v>0</v>
      </c>
      <c r="BH175" s="114">
        <f>IF(U175="zníž. prenesená",N175,0)</f>
        <v>0</v>
      </c>
      <c r="BI175" s="114">
        <f>IF(U175="nulová",N175,0)</f>
        <v>0</v>
      </c>
      <c r="BJ175" s="19" t="s">
        <v>110</v>
      </c>
      <c r="BK175" s="114">
        <f>ROUND(L175*K175,2)</f>
        <v>0</v>
      </c>
      <c r="BL175" s="19" t="s">
        <v>228</v>
      </c>
      <c r="BM175" s="19" t="s">
        <v>242</v>
      </c>
    </row>
    <row r="176" spans="2:65" s="10" customFormat="1" ht="29.85" customHeight="1">
      <c r="B176" s="156"/>
      <c r="C176" s="157"/>
      <c r="D176" s="166" t="s">
        <v>273</v>
      </c>
      <c r="E176" s="166"/>
      <c r="F176" s="166"/>
      <c r="G176" s="166"/>
      <c r="H176" s="166"/>
      <c r="I176" s="166"/>
      <c r="J176" s="166"/>
      <c r="K176" s="166"/>
      <c r="L176" s="166"/>
      <c r="M176" s="166"/>
      <c r="N176" s="323">
        <f>BK176</f>
        <v>0</v>
      </c>
      <c r="O176" s="324"/>
      <c r="P176" s="324"/>
      <c r="Q176" s="324"/>
      <c r="R176" s="159"/>
      <c r="T176" s="160"/>
      <c r="U176" s="157"/>
      <c r="V176" s="157"/>
      <c r="W176" s="161">
        <f>W177</f>
        <v>0</v>
      </c>
      <c r="X176" s="157"/>
      <c r="Y176" s="161">
        <f>Y177</f>
        <v>0</v>
      </c>
      <c r="Z176" s="157"/>
      <c r="AA176" s="162">
        <f>AA177</f>
        <v>0</v>
      </c>
      <c r="AR176" s="163" t="s">
        <v>173</v>
      </c>
      <c r="AT176" s="164" t="s">
        <v>76</v>
      </c>
      <c r="AU176" s="164" t="s">
        <v>85</v>
      </c>
      <c r="AY176" s="163" t="s">
        <v>168</v>
      </c>
      <c r="BK176" s="165">
        <f>BK177</f>
        <v>0</v>
      </c>
    </row>
    <row r="177" spans="2:65" s="1" customFormat="1" ht="38.25" customHeight="1">
      <c r="B177" s="138"/>
      <c r="C177" s="167" t="s">
        <v>211</v>
      </c>
      <c r="D177" s="167" t="s">
        <v>169</v>
      </c>
      <c r="E177" s="168" t="s">
        <v>325</v>
      </c>
      <c r="F177" s="311" t="s">
        <v>326</v>
      </c>
      <c r="G177" s="311"/>
      <c r="H177" s="311"/>
      <c r="I177" s="311"/>
      <c r="J177" s="169" t="s">
        <v>327</v>
      </c>
      <c r="K177" s="170">
        <v>1</v>
      </c>
      <c r="L177" s="312">
        <v>0</v>
      </c>
      <c r="M177" s="312"/>
      <c r="N177" s="283">
        <f>ROUND(L177*K177,2)</f>
        <v>0</v>
      </c>
      <c r="O177" s="283"/>
      <c r="P177" s="283"/>
      <c r="Q177" s="283"/>
      <c r="R177" s="141"/>
      <c r="T177" s="171" t="s">
        <v>5</v>
      </c>
      <c r="U177" s="44" t="s">
        <v>44</v>
      </c>
      <c r="V177" s="36"/>
      <c r="W177" s="172">
        <f>V177*K177</f>
        <v>0</v>
      </c>
      <c r="X177" s="172">
        <v>0</v>
      </c>
      <c r="Y177" s="172">
        <f>X177*K177</f>
        <v>0</v>
      </c>
      <c r="Z177" s="172">
        <v>0</v>
      </c>
      <c r="AA177" s="173">
        <f>Z177*K177</f>
        <v>0</v>
      </c>
      <c r="AR177" s="19" t="s">
        <v>228</v>
      </c>
      <c r="AT177" s="19" t="s">
        <v>169</v>
      </c>
      <c r="AU177" s="19" t="s">
        <v>110</v>
      </c>
      <c r="AY177" s="19" t="s">
        <v>168</v>
      </c>
      <c r="BE177" s="114">
        <f>IF(U177="základná",N177,0)</f>
        <v>0</v>
      </c>
      <c r="BF177" s="114">
        <f>IF(U177="znížená",N177,0)</f>
        <v>0</v>
      </c>
      <c r="BG177" s="114">
        <f>IF(U177="zákl. prenesená",N177,0)</f>
        <v>0</v>
      </c>
      <c r="BH177" s="114">
        <f>IF(U177="zníž. prenesená",N177,0)</f>
        <v>0</v>
      </c>
      <c r="BI177" s="114">
        <f>IF(U177="nulová",N177,0)</f>
        <v>0</v>
      </c>
      <c r="BJ177" s="19" t="s">
        <v>110</v>
      </c>
      <c r="BK177" s="114">
        <f>ROUND(L177*K177,2)</f>
        <v>0</v>
      </c>
      <c r="BL177" s="19" t="s">
        <v>228</v>
      </c>
      <c r="BM177" s="19" t="s">
        <v>243</v>
      </c>
    </row>
    <row r="178" spans="2:65" s="10" customFormat="1" ht="29.85" customHeight="1">
      <c r="B178" s="156"/>
      <c r="C178" s="157"/>
      <c r="D178" s="166" t="s">
        <v>274</v>
      </c>
      <c r="E178" s="166"/>
      <c r="F178" s="166"/>
      <c r="G178" s="166"/>
      <c r="H178" s="166"/>
      <c r="I178" s="166"/>
      <c r="J178" s="166"/>
      <c r="K178" s="166"/>
      <c r="L178" s="166"/>
      <c r="M178" s="166"/>
      <c r="N178" s="323">
        <f>BK178</f>
        <v>0</v>
      </c>
      <c r="O178" s="324"/>
      <c r="P178" s="324"/>
      <c r="Q178" s="324"/>
      <c r="R178" s="159"/>
      <c r="T178" s="160"/>
      <c r="U178" s="157"/>
      <c r="V178" s="157"/>
      <c r="W178" s="161">
        <f>SUM(W179:W180)</f>
        <v>0</v>
      </c>
      <c r="X178" s="157"/>
      <c r="Y178" s="161">
        <f>SUM(Y179:Y180)</f>
        <v>0</v>
      </c>
      <c r="Z178" s="157"/>
      <c r="AA178" s="162">
        <f>SUM(AA179:AA180)</f>
        <v>0</v>
      </c>
      <c r="AR178" s="163" t="s">
        <v>173</v>
      </c>
      <c r="AT178" s="164" t="s">
        <v>76</v>
      </c>
      <c r="AU178" s="164" t="s">
        <v>85</v>
      </c>
      <c r="AY178" s="163" t="s">
        <v>168</v>
      </c>
      <c r="BK178" s="165">
        <f>SUM(BK179:BK180)</f>
        <v>0</v>
      </c>
    </row>
    <row r="179" spans="2:65" s="1" customFormat="1" ht="25.5" customHeight="1">
      <c r="B179" s="138"/>
      <c r="C179" s="167" t="s">
        <v>244</v>
      </c>
      <c r="D179" s="167" t="s">
        <v>169</v>
      </c>
      <c r="E179" s="168" t="s">
        <v>328</v>
      </c>
      <c r="F179" s="311" t="s">
        <v>388</v>
      </c>
      <c r="G179" s="311"/>
      <c r="H179" s="311"/>
      <c r="I179" s="311"/>
      <c r="J179" s="169" t="s">
        <v>175</v>
      </c>
      <c r="K179" s="170">
        <v>53</v>
      </c>
      <c r="L179" s="312">
        <v>0</v>
      </c>
      <c r="M179" s="312"/>
      <c r="N179" s="283">
        <f>ROUND(L179*K179,2)</f>
        <v>0</v>
      </c>
      <c r="O179" s="283"/>
      <c r="P179" s="283"/>
      <c r="Q179" s="283"/>
      <c r="R179" s="141"/>
      <c r="T179" s="171" t="s">
        <v>5</v>
      </c>
      <c r="U179" s="44" t="s">
        <v>44</v>
      </c>
      <c r="V179" s="36"/>
      <c r="W179" s="172">
        <f>V179*K179</f>
        <v>0</v>
      </c>
      <c r="X179" s="172">
        <v>0</v>
      </c>
      <c r="Y179" s="172">
        <f>X179*K179</f>
        <v>0</v>
      </c>
      <c r="Z179" s="172">
        <v>0</v>
      </c>
      <c r="AA179" s="173">
        <f>Z179*K179</f>
        <v>0</v>
      </c>
      <c r="AR179" s="19" t="s">
        <v>228</v>
      </c>
      <c r="AT179" s="19" t="s">
        <v>169</v>
      </c>
      <c r="AU179" s="19" t="s">
        <v>110</v>
      </c>
      <c r="AY179" s="19" t="s">
        <v>168</v>
      </c>
      <c r="BE179" s="114">
        <f>IF(U179="základná",N179,0)</f>
        <v>0</v>
      </c>
      <c r="BF179" s="114">
        <f>IF(U179="znížená",N179,0)</f>
        <v>0</v>
      </c>
      <c r="BG179" s="114">
        <f>IF(U179="zákl. prenesená",N179,0)</f>
        <v>0</v>
      </c>
      <c r="BH179" s="114">
        <f>IF(U179="zníž. prenesená",N179,0)</f>
        <v>0</v>
      </c>
      <c r="BI179" s="114">
        <f>IF(U179="nulová",N179,0)</f>
        <v>0</v>
      </c>
      <c r="BJ179" s="19" t="s">
        <v>110</v>
      </c>
      <c r="BK179" s="114">
        <f>ROUND(L179*K179,2)</f>
        <v>0</v>
      </c>
      <c r="BL179" s="19" t="s">
        <v>228</v>
      </c>
      <c r="BM179" s="19" t="s">
        <v>245</v>
      </c>
    </row>
    <row r="180" spans="2:65" s="1" customFormat="1" ht="16.5" customHeight="1">
      <c r="B180" s="138"/>
      <c r="C180" s="175" t="s">
        <v>212</v>
      </c>
      <c r="D180" s="175" t="s">
        <v>183</v>
      </c>
      <c r="E180" s="176" t="s">
        <v>330</v>
      </c>
      <c r="F180" s="320" t="s">
        <v>389</v>
      </c>
      <c r="G180" s="320"/>
      <c r="H180" s="320"/>
      <c r="I180" s="320"/>
      <c r="J180" s="177" t="s">
        <v>175</v>
      </c>
      <c r="K180" s="178">
        <v>53</v>
      </c>
      <c r="L180" s="289">
        <v>0</v>
      </c>
      <c r="M180" s="289"/>
      <c r="N180" s="282">
        <f>ROUND(L180*K180,2)</f>
        <v>0</v>
      </c>
      <c r="O180" s="283"/>
      <c r="P180" s="283"/>
      <c r="Q180" s="283"/>
      <c r="R180" s="141"/>
      <c r="T180" s="171" t="s">
        <v>5</v>
      </c>
      <c r="U180" s="44" t="s">
        <v>44</v>
      </c>
      <c r="V180" s="36"/>
      <c r="W180" s="172">
        <f>V180*K180</f>
        <v>0</v>
      </c>
      <c r="X180" s="172">
        <v>0</v>
      </c>
      <c r="Y180" s="172">
        <f>X180*K180</f>
        <v>0</v>
      </c>
      <c r="Z180" s="172">
        <v>0</v>
      </c>
      <c r="AA180" s="173">
        <f>Z180*K180</f>
        <v>0</v>
      </c>
      <c r="AR180" s="19" t="s">
        <v>332</v>
      </c>
      <c r="AT180" s="19" t="s">
        <v>183</v>
      </c>
      <c r="AU180" s="19" t="s">
        <v>110</v>
      </c>
      <c r="AY180" s="19" t="s">
        <v>168</v>
      </c>
      <c r="BE180" s="114">
        <f>IF(U180="základná",N180,0)</f>
        <v>0</v>
      </c>
      <c r="BF180" s="114">
        <f>IF(U180="znížená",N180,0)</f>
        <v>0</v>
      </c>
      <c r="BG180" s="114">
        <f>IF(U180="zákl. prenesená",N180,0)</f>
        <v>0</v>
      </c>
      <c r="BH180" s="114">
        <f>IF(U180="zníž. prenesená",N180,0)</f>
        <v>0</v>
      </c>
      <c r="BI180" s="114">
        <f>IF(U180="nulová",N180,0)</f>
        <v>0</v>
      </c>
      <c r="BJ180" s="19" t="s">
        <v>110</v>
      </c>
      <c r="BK180" s="114">
        <f>ROUND(L180*K180,2)</f>
        <v>0</v>
      </c>
      <c r="BL180" s="19" t="s">
        <v>228</v>
      </c>
      <c r="BM180" s="19" t="s">
        <v>246</v>
      </c>
    </row>
    <row r="181" spans="2:65" s="1" customFormat="1" ht="49.95" customHeight="1">
      <c r="B181" s="35"/>
      <c r="C181" s="36"/>
      <c r="D181" s="158" t="s">
        <v>192</v>
      </c>
      <c r="E181" s="36"/>
      <c r="F181" s="36"/>
      <c r="G181" s="36"/>
      <c r="H181" s="36"/>
      <c r="I181" s="36"/>
      <c r="J181" s="36"/>
      <c r="K181" s="36"/>
      <c r="L181" s="36"/>
      <c r="M181" s="36"/>
      <c r="N181" s="335">
        <f t="shared" ref="N181:N186" si="25">BK181</f>
        <v>0</v>
      </c>
      <c r="O181" s="336"/>
      <c r="P181" s="336"/>
      <c r="Q181" s="336"/>
      <c r="R181" s="37"/>
      <c r="T181" s="179"/>
      <c r="U181" s="36"/>
      <c r="V181" s="36"/>
      <c r="W181" s="36"/>
      <c r="X181" s="36"/>
      <c r="Y181" s="36"/>
      <c r="Z181" s="36"/>
      <c r="AA181" s="74"/>
      <c r="AT181" s="19" t="s">
        <v>76</v>
      </c>
      <c r="AU181" s="19" t="s">
        <v>77</v>
      </c>
      <c r="AY181" s="19" t="s">
        <v>193</v>
      </c>
      <c r="BK181" s="114">
        <f>SUM(BK182:BK186)</f>
        <v>0</v>
      </c>
    </row>
    <row r="182" spans="2:65" s="1" customFormat="1" ht="22.35" customHeight="1">
      <c r="B182" s="35"/>
      <c r="C182" s="180" t="s">
        <v>5</v>
      </c>
      <c r="D182" s="180" t="s">
        <v>169</v>
      </c>
      <c r="E182" s="181" t="s">
        <v>5</v>
      </c>
      <c r="F182" s="330" t="s">
        <v>5</v>
      </c>
      <c r="G182" s="330"/>
      <c r="H182" s="330"/>
      <c r="I182" s="330"/>
      <c r="J182" s="182" t="s">
        <v>5</v>
      </c>
      <c r="K182" s="174"/>
      <c r="L182" s="312"/>
      <c r="M182" s="329"/>
      <c r="N182" s="329">
        <f t="shared" si="25"/>
        <v>0</v>
      </c>
      <c r="O182" s="329"/>
      <c r="P182" s="329"/>
      <c r="Q182" s="329"/>
      <c r="R182" s="37"/>
      <c r="T182" s="171" t="s">
        <v>5</v>
      </c>
      <c r="U182" s="183" t="s">
        <v>44</v>
      </c>
      <c r="V182" s="36"/>
      <c r="W182" s="36"/>
      <c r="X182" s="36"/>
      <c r="Y182" s="36"/>
      <c r="Z182" s="36"/>
      <c r="AA182" s="74"/>
      <c r="AT182" s="19" t="s">
        <v>193</v>
      </c>
      <c r="AU182" s="19" t="s">
        <v>85</v>
      </c>
      <c r="AY182" s="19" t="s">
        <v>193</v>
      </c>
      <c r="BE182" s="114">
        <f>IF(U182="základná",N182,0)</f>
        <v>0</v>
      </c>
      <c r="BF182" s="114">
        <f>IF(U182="znížená",N182,0)</f>
        <v>0</v>
      </c>
      <c r="BG182" s="114">
        <f>IF(U182="zákl. prenesená",N182,0)</f>
        <v>0</v>
      </c>
      <c r="BH182" s="114">
        <f>IF(U182="zníž. prenesená",N182,0)</f>
        <v>0</v>
      </c>
      <c r="BI182" s="114">
        <f>IF(U182="nulová",N182,0)</f>
        <v>0</v>
      </c>
      <c r="BJ182" s="19" t="s">
        <v>110</v>
      </c>
      <c r="BK182" s="114">
        <f>L182*K182</f>
        <v>0</v>
      </c>
    </row>
    <row r="183" spans="2:65" s="1" customFormat="1" ht="22.35" customHeight="1">
      <c r="B183" s="35"/>
      <c r="C183" s="180" t="s">
        <v>5</v>
      </c>
      <c r="D183" s="180" t="s">
        <v>169</v>
      </c>
      <c r="E183" s="181" t="s">
        <v>5</v>
      </c>
      <c r="F183" s="330" t="s">
        <v>5</v>
      </c>
      <c r="G183" s="330"/>
      <c r="H183" s="330"/>
      <c r="I183" s="330"/>
      <c r="J183" s="182" t="s">
        <v>5</v>
      </c>
      <c r="K183" s="174"/>
      <c r="L183" s="312"/>
      <c r="M183" s="329"/>
      <c r="N183" s="329">
        <f t="shared" si="25"/>
        <v>0</v>
      </c>
      <c r="O183" s="329"/>
      <c r="P183" s="329"/>
      <c r="Q183" s="329"/>
      <c r="R183" s="37"/>
      <c r="T183" s="171" t="s">
        <v>5</v>
      </c>
      <c r="U183" s="183" t="s">
        <v>44</v>
      </c>
      <c r="V183" s="36"/>
      <c r="W183" s="36"/>
      <c r="X183" s="36"/>
      <c r="Y183" s="36"/>
      <c r="Z183" s="36"/>
      <c r="AA183" s="74"/>
      <c r="AT183" s="19" t="s">
        <v>193</v>
      </c>
      <c r="AU183" s="19" t="s">
        <v>85</v>
      </c>
      <c r="AY183" s="19" t="s">
        <v>193</v>
      </c>
      <c r="BE183" s="114">
        <f>IF(U183="základná",N183,0)</f>
        <v>0</v>
      </c>
      <c r="BF183" s="114">
        <f>IF(U183="znížená",N183,0)</f>
        <v>0</v>
      </c>
      <c r="BG183" s="114">
        <f>IF(U183="zákl. prenesená",N183,0)</f>
        <v>0</v>
      </c>
      <c r="BH183" s="114">
        <f>IF(U183="zníž. prenesená",N183,0)</f>
        <v>0</v>
      </c>
      <c r="BI183" s="114">
        <f>IF(U183="nulová",N183,0)</f>
        <v>0</v>
      </c>
      <c r="BJ183" s="19" t="s">
        <v>110</v>
      </c>
      <c r="BK183" s="114">
        <f>L183*K183</f>
        <v>0</v>
      </c>
    </row>
    <row r="184" spans="2:65" s="1" customFormat="1" ht="22.35" customHeight="1">
      <c r="B184" s="35"/>
      <c r="C184" s="180" t="s">
        <v>5</v>
      </c>
      <c r="D184" s="180" t="s">
        <v>169</v>
      </c>
      <c r="E184" s="181" t="s">
        <v>5</v>
      </c>
      <c r="F184" s="330" t="s">
        <v>5</v>
      </c>
      <c r="G184" s="330"/>
      <c r="H184" s="330"/>
      <c r="I184" s="330"/>
      <c r="J184" s="182" t="s">
        <v>5</v>
      </c>
      <c r="K184" s="174"/>
      <c r="L184" s="312"/>
      <c r="M184" s="329"/>
      <c r="N184" s="329">
        <f t="shared" si="25"/>
        <v>0</v>
      </c>
      <c r="O184" s="329"/>
      <c r="P184" s="329"/>
      <c r="Q184" s="329"/>
      <c r="R184" s="37"/>
      <c r="T184" s="171" t="s">
        <v>5</v>
      </c>
      <c r="U184" s="183" t="s">
        <v>44</v>
      </c>
      <c r="V184" s="36"/>
      <c r="W184" s="36"/>
      <c r="X184" s="36"/>
      <c r="Y184" s="36"/>
      <c r="Z184" s="36"/>
      <c r="AA184" s="74"/>
      <c r="AT184" s="19" t="s">
        <v>193</v>
      </c>
      <c r="AU184" s="19" t="s">
        <v>85</v>
      </c>
      <c r="AY184" s="19" t="s">
        <v>193</v>
      </c>
      <c r="BE184" s="114">
        <f>IF(U184="základná",N184,0)</f>
        <v>0</v>
      </c>
      <c r="BF184" s="114">
        <f>IF(U184="znížená",N184,0)</f>
        <v>0</v>
      </c>
      <c r="BG184" s="114">
        <f>IF(U184="zákl. prenesená",N184,0)</f>
        <v>0</v>
      </c>
      <c r="BH184" s="114">
        <f>IF(U184="zníž. prenesená",N184,0)</f>
        <v>0</v>
      </c>
      <c r="BI184" s="114">
        <f>IF(U184="nulová",N184,0)</f>
        <v>0</v>
      </c>
      <c r="BJ184" s="19" t="s">
        <v>110</v>
      </c>
      <c r="BK184" s="114">
        <f>L184*K184</f>
        <v>0</v>
      </c>
    </row>
    <row r="185" spans="2:65" s="1" customFormat="1" ht="22.35" customHeight="1">
      <c r="B185" s="35"/>
      <c r="C185" s="180" t="s">
        <v>5</v>
      </c>
      <c r="D185" s="180" t="s">
        <v>169</v>
      </c>
      <c r="E185" s="181" t="s">
        <v>5</v>
      </c>
      <c r="F185" s="330" t="s">
        <v>5</v>
      </c>
      <c r="G185" s="330"/>
      <c r="H185" s="330"/>
      <c r="I185" s="330"/>
      <c r="J185" s="182" t="s">
        <v>5</v>
      </c>
      <c r="K185" s="174"/>
      <c r="L185" s="312"/>
      <c r="M185" s="329"/>
      <c r="N185" s="329">
        <f t="shared" si="25"/>
        <v>0</v>
      </c>
      <c r="O185" s="329"/>
      <c r="P185" s="329"/>
      <c r="Q185" s="329"/>
      <c r="R185" s="37"/>
      <c r="T185" s="171" t="s">
        <v>5</v>
      </c>
      <c r="U185" s="183" t="s">
        <v>44</v>
      </c>
      <c r="V185" s="36"/>
      <c r="W185" s="36"/>
      <c r="X185" s="36"/>
      <c r="Y185" s="36"/>
      <c r="Z185" s="36"/>
      <c r="AA185" s="74"/>
      <c r="AT185" s="19" t="s">
        <v>193</v>
      </c>
      <c r="AU185" s="19" t="s">
        <v>85</v>
      </c>
      <c r="AY185" s="19" t="s">
        <v>193</v>
      </c>
      <c r="BE185" s="114">
        <f>IF(U185="základná",N185,0)</f>
        <v>0</v>
      </c>
      <c r="BF185" s="114">
        <f>IF(U185="znížená",N185,0)</f>
        <v>0</v>
      </c>
      <c r="BG185" s="114">
        <f>IF(U185="zákl. prenesená",N185,0)</f>
        <v>0</v>
      </c>
      <c r="BH185" s="114">
        <f>IF(U185="zníž. prenesená",N185,0)</f>
        <v>0</v>
      </c>
      <c r="BI185" s="114">
        <f>IF(U185="nulová",N185,0)</f>
        <v>0</v>
      </c>
      <c r="BJ185" s="19" t="s">
        <v>110</v>
      </c>
      <c r="BK185" s="114">
        <f>L185*K185</f>
        <v>0</v>
      </c>
    </row>
    <row r="186" spans="2:65" s="1" customFormat="1" ht="22.35" customHeight="1">
      <c r="B186" s="35"/>
      <c r="C186" s="180" t="s">
        <v>5</v>
      </c>
      <c r="D186" s="180" t="s">
        <v>169</v>
      </c>
      <c r="E186" s="181" t="s">
        <v>5</v>
      </c>
      <c r="F186" s="330" t="s">
        <v>5</v>
      </c>
      <c r="G186" s="330"/>
      <c r="H186" s="330"/>
      <c r="I186" s="330"/>
      <c r="J186" s="182" t="s">
        <v>5</v>
      </c>
      <c r="K186" s="174"/>
      <c r="L186" s="312"/>
      <c r="M186" s="329"/>
      <c r="N186" s="329">
        <f t="shared" si="25"/>
        <v>0</v>
      </c>
      <c r="O186" s="329"/>
      <c r="P186" s="329"/>
      <c r="Q186" s="329"/>
      <c r="R186" s="37"/>
      <c r="T186" s="171" t="s">
        <v>5</v>
      </c>
      <c r="U186" s="183" t="s">
        <v>44</v>
      </c>
      <c r="V186" s="56"/>
      <c r="W186" s="56"/>
      <c r="X186" s="56"/>
      <c r="Y186" s="56"/>
      <c r="Z186" s="56"/>
      <c r="AA186" s="58"/>
      <c r="AT186" s="19" t="s">
        <v>193</v>
      </c>
      <c r="AU186" s="19" t="s">
        <v>85</v>
      </c>
      <c r="AY186" s="19" t="s">
        <v>193</v>
      </c>
      <c r="BE186" s="114">
        <f>IF(U186="základná",N186,0)</f>
        <v>0</v>
      </c>
      <c r="BF186" s="114">
        <f>IF(U186="znížená",N186,0)</f>
        <v>0</v>
      </c>
      <c r="BG186" s="114">
        <f>IF(U186="zákl. prenesená",N186,0)</f>
        <v>0</v>
      </c>
      <c r="BH186" s="114">
        <f>IF(U186="zníž. prenesená",N186,0)</f>
        <v>0</v>
      </c>
      <c r="BI186" s="114">
        <f>IF(U186="nulová",N186,0)</f>
        <v>0</v>
      </c>
      <c r="BJ186" s="19" t="s">
        <v>110</v>
      </c>
      <c r="BK186" s="114">
        <f>L186*K186</f>
        <v>0</v>
      </c>
    </row>
    <row r="187" spans="2:65" s="1" customFormat="1" ht="6.9" customHeight="1">
      <c r="B187" s="59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1"/>
    </row>
  </sheetData>
  <mergeCells count="232">
    <mergeCell ref="H1:K1"/>
    <mergeCell ref="S2:AC2"/>
    <mergeCell ref="N145:Q145"/>
    <mergeCell ref="N149:Q149"/>
    <mergeCell ref="N168:Q168"/>
    <mergeCell ref="N170:Q170"/>
    <mergeCell ref="N171:Q171"/>
    <mergeCell ref="N173:Q173"/>
    <mergeCell ref="N176:Q176"/>
    <mergeCell ref="F175:I175"/>
    <mergeCell ref="L175:M175"/>
    <mergeCell ref="N175:Q175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2:I162"/>
    <mergeCell ref="L162:M162"/>
    <mergeCell ref="N162:Q162"/>
    <mergeCell ref="F180:I180"/>
    <mergeCell ref="L180:M180"/>
    <mergeCell ref="N180:Q180"/>
    <mergeCell ref="F182:I182"/>
    <mergeCell ref="L182:M182"/>
    <mergeCell ref="N182:Q182"/>
    <mergeCell ref="F183:I183"/>
    <mergeCell ref="L183:M183"/>
    <mergeCell ref="N183:Q183"/>
    <mergeCell ref="N181:Q181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77:I177"/>
    <mergeCell ref="L177:M177"/>
    <mergeCell ref="N177:Q177"/>
    <mergeCell ref="F179:I179"/>
    <mergeCell ref="L179:M179"/>
    <mergeCell ref="N179:Q179"/>
    <mergeCell ref="F169:I169"/>
    <mergeCell ref="L169:M169"/>
    <mergeCell ref="N169:Q169"/>
    <mergeCell ref="F172:I172"/>
    <mergeCell ref="L172:M172"/>
    <mergeCell ref="N172:Q172"/>
    <mergeCell ref="F174:I174"/>
    <mergeCell ref="L174:M174"/>
    <mergeCell ref="N174:Q174"/>
    <mergeCell ref="N178:Q178"/>
    <mergeCell ref="F163:I163"/>
    <mergeCell ref="L163:M163"/>
    <mergeCell ref="N163:Q163"/>
    <mergeCell ref="F164:I164"/>
    <mergeCell ref="L164:M164"/>
    <mergeCell ref="N164:Q164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M120:P120"/>
    <mergeCell ref="M122:Q122"/>
    <mergeCell ref="M123:Q123"/>
    <mergeCell ref="F125:I125"/>
    <mergeCell ref="L125:M125"/>
    <mergeCell ref="N125:Q125"/>
    <mergeCell ref="F129:I129"/>
    <mergeCell ref="L129:M129"/>
    <mergeCell ref="N129:Q129"/>
    <mergeCell ref="N126:Q126"/>
    <mergeCell ref="N127:Q127"/>
    <mergeCell ref="N128:Q128"/>
    <mergeCell ref="D105:H105"/>
    <mergeCell ref="N105:Q105"/>
    <mergeCell ref="D106:H106"/>
    <mergeCell ref="N106:Q106"/>
    <mergeCell ref="N107:Q107"/>
    <mergeCell ref="L109:Q109"/>
    <mergeCell ref="C115:Q115"/>
    <mergeCell ref="F117:P117"/>
    <mergeCell ref="F118:P118"/>
    <mergeCell ref="N98:Q98"/>
    <mergeCell ref="N99:Q99"/>
    <mergeCell ref="N101:Q101"/>
    <mergeCell ref="D102:H102"/>
    <mergeCell ref="N102:Q102"/>
    <mergeCell ref="D103:H103"/>
    <mergeCell ref="N103:Q103"/>
    <mergeCell ref="D104:H104"/>
    <mergeCell ref="N104:Q104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é sú hodnoty K, M." sqref="D182:D187" xr:uid="{00000000-0002-0000-0300-000000000000}">
      <formula1>"K, M"</formula1>
    </dataValidation>
    <dataValidation type="list" allowBlank="1" showInputMessage="1" showErrorMessage="1" error="Povolené sú hodnoty základná, znížená, nulová." sqref="U182:U187" xr:uid="{00000000-0002-0000-0300-000001000000}">
      <formula1>"základná, znížená, nulová"</formula1>
    </dataValidation>
  </dataValidations>
  <hyperlinks>
    <hyperlink ref="F1:G1" location="C2" display="1) Krycí list rozpočtu" xr:uid="{00000000-0004-0000-0300-000000000000}"/>
    <hyperlink ref="H1:K1" location="C86" display="2) Rekapitulácia rozpočtu" xr:uid="{00000000-0004-0000-0300-000001000000}"/>
    <hyperlink ref="L1" location="C125" display="3) Rozpočet" xr:uid="{00000000-0004-0000-0300-000002000000}"/>
    <hyperlink ref="S1:T1" location="'Rekapitulácia stavby'!C2" display="Rekapitulácia stavby" xr:uid="{00000000-0004-0000-03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197"/>
  <sheetViews>
    <sheetView showGridLines="0" tabSelected="1" workbookViewId="0">
      <pane ySplit="1" topLeftCell="A2" activePane="bottomLeft" state="frozen"/>
      <selection pane="bottomLeft" activeCell="F8" sqref="F8:P8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2"/>
      <c r="B1" s="12"/>
      <c r="C1" s="12"/>
      <c r="D1" s="13" t="s">
        <v>1</v>
      </c>
      <c r="E1" s="12"/>
      <c r="F1" s="14" t="s">
        <v>127</v>
      </c>
      <c r="G1" s="14"/>
      <c r="H1" s="284" t="s">
        <v>128</v>
      </c>
      <c r="I1" s="284"/>
      <c r="J1" s="284"/>
      <c r="K1" s="284"/>
      <c r="L1" s="14" t="s">
        <v>129</v>
      </c>
      <c r="M1" s="12"/>
      <c r="N1" s="12"/>
      <c r="O1" s="13" t="s">
        <v>130</v>
      </c>
      <c r="P1" s="12"/>
      <c r="Q1" s="12"/>
      <c r="R1" s="12"/>
      <c r="S1" s="14" t="s">
        <v>131</v>
      </c>
      <c r="T1" s="14"/>
      <c r="U1" s="122"/>
      <c r="V1" s="122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34" t="s">
        <v>7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S2" s="279" t="s">
        <v>8</v>
      </c>
      <c r="T2" s="280"/>
      <c r="U2" s="280"/>
      <c r="V2" s="280"/>
      <c r="W2" s="280"/>
      <c r="X2" s="280"/>
      <c r="Y2" s="280"/>
      <c r="Z2" s="280"/>
      <c r="AA2" s="280"/>
      <c r="AB2" s="280"/>
      <c r="AC2" s="280"/>
      <c r="AT2" s="19" t="s">
        <v>111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77</v>
      </c>
    </row>
    <row r="4" spans="1:66" ht="36.9" customHeight="1">
      <c r="B4" s="23"/>
      <c r="C4" s="236" t="s">
        <v>132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18</v>
      </c>
      <c r="E6" s="26"/>
      <c r="F6" s="285" t="str">
        <f>'Rekapitulácia stavby'!K6</f>
        <v>Nájomný bytový dom /33 bytových jednotiek/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6"/>
      <c r="R6" s="24"/>
    </row>
    <row r="7" spans="1:66" ht="25.35" customHeight="1">
      <c r="B7" s="23"/>
      <c r="C7" s="26"/>
      <c r="D7" s="30" t="s">
        <v>133</v>
      </c>
      <c r="E7" s="26"/>
      <c r="F7" s="285" t="s">
        <v>407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6"/>
      <c r="R7" s="24"/>
    </row>
    <row r="8" spans="1:66" s="1" customFormat="1" ht="32.85" customHeight="1">
      <c r="B8" s="35"/>
      <c r="C8" s="36"/>
      <c r="D8" s="29" t="s">
        <v>408</v>
      </c>
      <c r="E8" s="36"/>
      <c r="F8" s="242" t="s">
        <v>409</v>
      </c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36"/>
      <c r="R8" s="37"/>
    </row>
    <row r="9" spans="1:66" s="1" customFormat="1" ht="14.4" customHeight="1">
      <c r="B9" s="35"/>
      <c r="C9" s="36"/>
      <c r="D9" s="30" t="s">
        <v>20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90" t="str">
        <f>'Rekapitulácia stavby'!AN8</f>
        <v>12.1.2018</v>
      </c>
      <c r="P10" s="291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240" t="s">
        <v>5</v>
      </c>
      <c r="P12" s="240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240" t="s">
        <v>5</v>
      </c>
      <c r="P13" s="24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92" t="str">
        <f>IF('Rekapitulácia stavby'!AN13="","",'Rekapitulácia stavby'!AN13)</f>
        <v>Vyplň údaj</v>
      </c>
      <c r="P15" s="240"/>
      <c r="Q15" s="36"/>
      <c r="R15" s="37"/>
    </row>
    <row r="16" spans="1:66" s="1" customFormat="1" ht="18" customHeight="1">
      <c r="B16" s="35"/>
      <c r="C16" s="36"/>
      <c r="D16" s="36"/>
      <c r="E16" s="292" t="str">
        <f>IF('Rekapitulácia stavby'!E14="","",'Rekapitulácia stavby'!E14)</f>
        <v>Vyplň údaj</v>
      </c>
      <c r="F16" s="293"/>
      <c r="G16" s="293"/>
      <c r="H16" s="293"/>
      <c r="I16" s="293"/>
      <c r="J16" s="293"/>
      <c r="K16" s="293"/>
      <c r="L16" s="293"/>
      <c r="M16" s="30" t="s">
        <v>29</v>
      </c>
      <c r="N16" s="36"/>
      <c r="O16" s="292" t="str">
        <f>IF('Rekapitulácia stavby'!AN14="","",'Rekapitulácia stavby'!AN14)</f>
        <v>Vyplň údaj</v>
      </c>
      <c r="P16" s="24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240" t="s">
        <v>5</v>
      </c>
      <c r="P18" s="240"/>
      <c r="Q18" s="36"/>
      <c r="R18" s="37"/>
    </row>
    <row r="19" spans="2:18" s="1" customFormat="1" ht="18" customHeight="1">
      <c r="B19" s="35"/>
      <c r="C19" s="36"/>
      <c r="D19" s="36"/>
      <c r="E19" s="28" t="s">
        <v>410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240" t="s">
        <v>5</v>
      </c>
      <c r="P19" s="24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240" t="s">
        <v>5</v>
      </c>
      <c r="P21" s="240"/>
      <c r="Q21" s="36"/>
      <c r="R21" s="37"/>
    </row>
    <row r="22" spans="2:18" s="1" customFormat="1" ht="18" customHeight="1">
      <c r="B22" s="35"/>
      <c r="C22" s="36"/>
      <c r="D22" s="36"/>
      <c r="E22" s="28" t="s">
        <v>411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240" t="s">
        <v>5</v>
      </c>
      <c r="P22" s="24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45" t="s">
        <v>5</v>
      </c>
      <c r="F25" s="245"/>
      <c r="G25" s="245"/>
      <c r="H25" s="245"/>
      <c r="I25" s="245"/>
      <c r="J25" s="245"/>
      <c r="K25" s="245"/>
      <c r="L25" s="24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3" t="s">
        <v>134</v>
      </c>
      <c r="E28" s="36"/>
      <c r="F28" s="36"/>
      <c r="G28" s="36"/>
      <c r="H28" s="36"/>
      <c r="I28" s="36"/>
      <c r="J28" s="36"/>
      <c r="K28" s="36"/>
      <c r="L28" s="36"/>
      <c r="M28" s="246">
        <f>N89</f>
        <v>0</v>
      </c>
      <c r="N28" s="246"/>
      <c r="O28" s="246"/>
      <c r="P28" s="246"/>
      <c r="Q28" s="36"/>
      <c r="R28" s="37"/>
    </row>
    <row r="29" spans="2:18" s="1" customFormat="1" ht="14.4" customHeight="1">
      <c r="B29" s="35"/>
      <c r="C29" s="36"/>
      <c r="D29" s="34" t="s">
        <v>121</v>
      </c>
      <c r="E29" s="36"/>
      <c r="F29" s="36"/>
      <c r="G29" s="36"/>
      <c r="H29" s="36"/>
      <c r="I29" s="36"/>
      <c r="J29" s="36"/>
      <c r="K29" s="36"/>
      <c r="L29" s="36"/>
      <c r="M29" s="246">
        <f>N100</f>
        <v>0</v>
      </c>
      <c r="N29" s="246"/>
      <c r="O29" s="246"/>
      <c r="P29" s="24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4" t="s">
        <v>40</v>
      </c>
      <c r="E31" s="36"/>
      <c r="F31" s="36"/>
      <c r="G31" s="36"/>
      <c r="H31" s="36"/>
      <c r="I31" s="36"/>
      <c r="J31" s="36"/>
      <c r="K31" s="36"/>
      <c r="L31" s="36"/>
      <c r="M31" s="295">
        <f>ROUND(M28+M29,2)</f>
        <v>0</v>
      </c>
      <c r="N31" s="288"/>
      <c r="O31" s="288"/>
      <c r="P31" s="28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5" t="s">
        <v>43</v>
      </c>
      <c r="H33" s="294">
        <f>ROUND((((SUM(BE100:BE107)+SUM(BE126:BE190))+SUM(BE192:BE196))),2)</f>
        <v>0</v>
      </c>
      <c r="I33" s="288"/>
      <c r="J33" s="288"/>
      <c r="K33" s="36"/>
      <c r="L33" s="36"/>
      <c r="M33" s="294">
        <f>ROUND(((ROUND((SUM(BE100:BE107)+SUM(BE126:BE190)), 2)*F33)+SUM(BE192:BE196)*F33),2)</f>
        <v>0</v>
      </c>
      <c r="N33" s="288"/>
      <c r="O33" s="288"/>
      <c r="P33" s="288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5" t="s">
        <v>43</v>
      </c>
      <c r="H34" s="294">
        <f>ROUND((((SUM(BF100:BF107)+SUM(BF126:BF190))+SUM(BF192:BF196))),2)</f>
        <v>0</v>
      </c>
      <c r="I34" s="288"/>
      <c r="J34" s="288"/>
      <c r="K34" s="36"/>
      <c r="L34" s="36"/>
      <c r="M34" s="294">
        <f>ROUND(((ROUND((SUM(BF100:BF107)+SUM(BF126:BF190)), 2)*F34)+SUM(BF192:BF196)*F34),2)</f>
        <v>0</v>
      </c>
      <c r="N34" s="288"/>
      <c r="O34" s="288"/>
      <c r="P34" s="28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5" t="s">
        <v>43</v>
      </c>
      <c r="H35" s="294">
        <f>ROUND((((SUM(BG100:BG107)+SUM(BG126:BG190))+SUM(BG192:BG196))),2)</f>
        <v>0</v>
      </c>
      <c r="I35" s="288"/>
      <c r="J35" s="288"/>
      <c r="K35" s="36"/>
      <c r="L35" s="36"/>
      <c r="M35" s="294">
        <v>0</v>
      </c>
      <c r="N35" s="288"/>
      <c r="O35" s="288"/>
      <c r="P35" s="28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5" t="s">
        <v>43</v>
      </c>
      <c r="H36" s="294">
        <f>ROUND((((SUM(BH100:BH107)+SUM(BH126:BH190))+SUM(BH192:BH196))),2)</f>
        <v>0</v>
      </c>
      <c r="I36" s="288"/>
      <c r="J36" s="288"/>
      <c r="K36" s="36"/>
      <c r="L36" s="36"/>
      <c r="M36" s="294">
        <v>0</v>
      </c>
      <c r="N36" s="288"/>
      <c r="O36" s="288"/>
      <c r="P36" s="28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5" t="s">
        <v>43</v>
      </c>
      <c r="H37" s="294">
        <f>ROUND((((SUM(BI100:BI107)+SUM(BI126:BI190))+SUM(BI192:BI196))),2)</f>
        <v>0</v>
      </c>
      <c r="I37" s="288"/>
      <c r="J37" s="288"/>
      <c r="K37" s="36"/>
      <c r="L37" s="36"/>
      <c r="M37" s="294">
        <v>0</v>
      </c>
      <c r="N37" s="288"/>
      <c r="O37" s="288"/>
      <c r="P37" s="28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1"/>
      <c r="D39" s="126" t="s">
        <v>48</v>
      </c>
      <c r="E39" s="75"/>
      <c r="F39" s="75"/>
      <c r="G39" s="127" t="s">
        <v>49</v>
      </c>
      <c r="H39" s="128" t="s">
        <v>50</v>
      </c>
      <c r="I39" s="75"/>
      <c r="J39" s="75"/>
      <c r="K39" s="75"/>
      <c r="L39" s="301">
        <f>SUM(M31:M37)</f>
        <v>0</v>
      </c>
      <c r="M39" s="301"/>
      <c r="N39" s="301"/>
      <c r="O39" s="301"/>
      <c r="P39" s="302"/>
      <c r="Q39" s="121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36" t="s">
        <v>135</v>
      </c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18</v>
      </c>
      <c r="D78" s="36"/>
      <c r="E78" s="36"/>
      <c r="F78" s="285" t="str">
        <f>F6</f>
        <v>Nájomný bytový dom /33 bytových jednotiek/</v>
      </c>
      <c r="G78" s="286"/>
      <c r="H78" s="286"/>
      <c r="I78" s="286"/>
      <c r="J78" s="286"/>
      <c r="K78" s="286"/>
      <c r="L78" s="286"/>
      <c r="M78" s="286"/>
      <c r="N78" s="286"/>
      <c r="O78" s="286"/>
      <c r="P78" s="286"/>
      <c r="Q78" s="36"/>
      <c r="R78" s="37"/>
    </row>
    <row r="79" spans="2:18" ht="30" customHeight="1">
      <c r="B79" s="23"/>
      <c r="C79" s="30" t="s">
        <v>133</v>
      </c>
      <c r="D79" s="26"/>
      <c r="E79" s="26"/>
      <c r="F79" s="285" t="s">
        <v>407</v>
      </c>
      <c r="G79" s="241"/>
      <c r="H79" s="241"/>
      <c r="I79" s="241"/>
      <c r="J79" s="241"/>
      <c r="K79" s="241"/>
      <c r="L79" s="241"/>
      <c r="M79" s="241"/>
      <c r="N79" s="241"/>
      <c r="O79" s="241"/>
      <c r="P79" s="241"/>
      <c r="Q79" s="26"/>
      <c r="R79" s="24"/>
    </row>
    <row r="80" spans="2:18" s="1" customFormat="1" ht="36.9" customHeight="1">
      <c r="B80" s="35"/>
      <c r="C80" s="69" t="s">
        <v>408</v>
      </c>
      <c r="D80" s="36"/>
      <c r="E80" s="36"/>
      <c r="F80" s="252" t="str">
        <f>F8</f>
        <v>a - Teplovodná prípojka - zemné práce</v>
      </c>
      <c r="G80" s="288"/>
      <c r="H80" s="288"/>
      <c r="I80" s="288"/>
      <c r="J80" s="288"/>
      <c r="K80" s="288"/>
      <c r="L80" s="288"/>
      <c r="M80" s="288"/>
      <c r="N80" s="288"/>
      <c r="O80" s="288"/>
      <c r="P80" s="28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Hollého ul. Rajec</v>
      </c>
      <c r="G82" s="36"/>
      <c r="H82" s="36"/>
      <c r="I82" s="36"/>
      <c r="J82" s="36"/>
      <c r="K82" s="30" t="s">
        <v>24</v>
      </c>
      <c r="L82" s="36"/>
      <c r="M82" s="291" t="str">
        <f>IF(O10="","",O10)</f>
        <v>12.1.2018</v>
      </c>
      <c r="N82" s="291"/>
      <c r="O82" s="291"/>
      <c r="P82" s="291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26</v>
      </c>
      <c r="D84" s="36"/>
      <c r="E84" s="36"/>
      <c r="F84" s="28" t="str">
        <f>E13</f>
        <v>Mesto Rajec</v>
      </c>
      <c r="G84" s="36"/>
      <c r="H84" s="36"/>
      <c r="I84" s="36"/>
      <c r="J84" s="36"/>
      <c r="K84" s="30" t="s">
        <v>32</v>
      </c>
      <c r="L84" s="36"/>
      <c r="M84" s="240" t="str">
        <f>E19</f>
        <v>FALTHERM spol. s r.o., Žilina</v>
      </c>
      <c r="N84" s="240"/>
      <c r="O84" s="240"/>
      <c r="P84" s="240"/>
      <c r="Q84" s="240"/>
      <c r="R84" s="37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40" t="str">
        <f>E22</f>
        <v>Stanislav Hlubina</v>
      </c>
      <c r="N85" s="240"/>
      <c r="O85" s="240"/>
      <c r="P85" s="240"/>
      <c r="Q85" s="24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96" t="s">
        <v>136</v>
      </c>
      <c r="D87" s="297"/>
      <c r="E87" s="297"/>
      <c r="F87" s="297"/>
      <c r="G87" s="297"/>
      <c r="H87" s="121"/>
      <c r="I87" s="121"/>
      <c r="J87" s="121"/>
      <c r="K87" s="121"/>
      <c r="L87" s="121"/>
      <c r="M87" s="121"/>
      <c r="N87" s="296" t="s">
        <v>137</v>
      </c>
      <c r="O87" s="297"/>
      <c r="P87" s="297"/>
      <c r="Q87" s="297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9" t="s">
        <v>138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71">
        <f>N126</f>
        <v>0</v>
      </c>
      <c r="O89" s="298"/>
      <c r="P89" s="298"/>
      <c r="Q89" s="298"/>
      <c r="R89" s="37"/>
      <c r="AU89" s="19" t="s">
        <v>139</v>
      </c>
    </row>
    <row r="90" spans="2:47" s="7" customFormat="1" ht="24.9" customHeight="1">
      <c r="B90" s="130"/>
      <c r="C90" s="131"/>
      <c r="D90" s="132" t="s">
        <v>412</v>
      </c>
      <c r="E90" s="131"/>
      <c r="F90" s="131"/>
      <c r="G90" s="131"/>
      <c r="H90" s="131"/>
      <c r="I90" s="131"/>
      <c r="J90" s="131"/>
      <c r="K90" s="131"/>
      <c r="L90" s="131"/>
      <c r="M90" s="131"/>
      <c r="N90" s="299">
        <f>N127</f>
        <v>0</v>
      </c>
      <c r="O90" s="300"/>
      <c r="P90" s="300"/>
      <c r="Q90" s="300"/>
      <c r="R90" s="133"/>
    </row>
    <row r="91" spans="2:47" s="8" customFormat="1" ht="19.95" customHeight="1">
      <c r="B91" s="134"/>
      <c r="C91" s="99"/>
      <c r="D91" s="110" t="s">
        <v>413</v>
      </c>
      <c r="E91" s="99"/>
      <c r="F91" s="99"/>
      <c r="G91" s="99"/>
      <c r="H91" s="99"/>
      <c r="I91" s="99"/>
      <c r="J91" s="99"/>
      <c r="K91" s="99"/>
      <c r="L91" s="99"/>
      <c r="M91" s="99"/>
      <c r="N91" s="272">
        <f>N128</f>
        <v>0</v>
      </c>
      <c r="O91" s="273"/>
      <c r="P91" s="273"/>
      <c r="Q91" s="273"/>
      <c r="R91" s="135"/>
    </row>
    <row r="92" spans="2:47" s="8" customFormat="1" ht="19.95" customHeight="1">
      <c r="B92" s="134"/>
      <c r="C92" s="99"/>
      <c r="D92" s="110" t="s">
        <v>414</v>
      </c>
      <c r="E92" s="99"/>
      <c r="F92" s="99"/>
      <c r="G92" s="99"/>
      <c r="H92" s="99"/>
      <c r="I92" s="99"/>
      <c r="J92" s="99"/>
      <c r="K92" s="99"/>
      <c r="L92" s="99"/>
      <c r="M92" s="99"/>
      <c r="N92" s="272">
        <f>N151</f>
        <v>0</v>
      </c>
      <c r="O92" s="273"/>
      <c r="P92" s="273"/>
      <c r="Q92" s="273"/>
      <c r="R92" s="135"/>
    </row>
    <row r="93" spans="2:47" s="8" customFormat="1" ht="19.95" customHeight="1">
      <c r="B93" s="134"/>
      <c r="C93" s="99"/>
      <c r="D93" s="110" t="s">
        <v>415</v>
      </c>
      <c r="E93" s="99"/>
      <c r="F93" s="99"/>
      <c r="G93" s="99"/>
      <c r="H93" s="99"/>
      <c r="I93" s="99"/>
      <c r="J93" s="99"/>
      <c r="K93" s="99"/>
      <c r="L93" s="99"/>
      <c r="M93" s="99"/>
      <c r="N93" s="272">
        <f>N153</f>
        <v>0</v>
      </c>
      <c r="O93" s="273"/>
      <c r="P93" s="273"/>
      <c r="Q93" s="273"/>
      <c r="R93" s="135"/>
    </row>
    <row r="94" spans="2:47" s="8" customFormat="1" ht="19.95" customHeight="1">
      <c r="B94" s="134"/>
      <c r="C94" s="99"/>
      <c r="D94" s="110" t="s">
        <v>416</v>
      </c>
      <c r="E94" s="99"/>
      <c r="F94" s="99"/>
      <c r="G94" s="99"/>
      <c r="H94" s="99"/>
      <c r="I94" s="99"/>
      <c r="J94" s="99"/>
      <c r="K94" s="99"/>
      <c r="L94" s="99"/>
      <c r="M94" s="99"/>
      <c r="N94" s="272">
        <f>N155</f>
        <v>0</v>
      </c>
      <c r="O94" s="273"/>
      <c r="P94" s="273"/>
      <c r="Q94" s="273"/>
      <c r="R94" s="135"/>
    </row>
    <row r="95" spans="2:47" s="8" customFormat="1" ht="19.95" customHeight="1">
      <c r="B95" s="134"/>
      <c r="C95" s="99"/>
      <c r="D95" s="110" t="s">
        <v>417</v>
      </c>
      <c r="E95" s="99"/>
      <c r="F95" s="99"/>
      <c r="G95" s="99"/>
      <c r="H95" s="99"/>
      <c r="I95" s="99"/>
      <c r="J95" s="99"/>
      <c r="K95" s="99"/>
      <c r="L95" s="99"/>
      <c r="M95" s="99"/>
      <c r="N95" s="272">
        <f>N164</f>
        <v>0</v>
      </c>
      <c r="O95" s="273"/>
      <c r="P95" s="273"/>
      <c r="Q95" s="273"/>
      <c r="R95" s="135"/>
    </row>
    <row r="96" spans="2:47" s="7" customFormat="1" ht="24.9" customHeight="1">
      <c r="B96" s="130"/>
      <c r="C96" s="131"/>
      <c r="D96" s="132" t="s">
        <v>418</v>
      </c>
      <c r="E96" s="131"/>
      <c r="F96" s="131"/>
      <c r="G96" s="131"/>
      <c r="H96" s="131"/>
      <c r="I96" s="131"/>
      <c r="J96" s="131"/>
      <c r="K96" s="131"/>
      <c r="L96" s="131"/>
      <c r="M96" s="131"/>
      <c r="N96" s="299">
        <f>N182</f>
        <v>0</v>
      </c>
      <c r="O96" s="300"/>
      <c r="P96" s="300"/>
      <c r="Q96" s="300"/>
      <c r="R96" s="133"/>
    </row>
    <row r="97" spans="2:65" s="8" customFormat="1" ht="19.95" customHeight="1">
      <c r="B97" s="134"/>
      <c r="C97" s="99"/>
      <c r="D97" s="110" t="s">
        <v>419</v>
      </c>
      <c r="E97" s="99"/>
      <c r="F97" s="99"/>
      <c r="G97" s="99"/>
      <c r="H97" s="99"/>
      <c r="I97" s="99"/>
      <c r="J97" s="99"/>
      <c r="K97" s="99"/>
      <c r="L97" s="99"/>
      <c r="M97" s="99"/>
      <c r="N97" s="272">
        <f>N183</f>
        <v>0</v>
      </c>
      <c r="O97" s="273"/>
      <c r="P97" s="273"/>
      <c r="Q97" s="273"/>
      <c r="R97" s="135"/>
    </row>
    <row r="98" spans="2:65" s="7" customFormat="1" ht="21.75" customHeight="1">
      <c r="B98" s="130"/>
      <c r="C98" s="131"/>
      <c r="D98" s="132" t="s">
        <v>144</v>
      </c>
      <c r="E98" s="131"/>
      <c r="F98" s="131"/>
      <c r="G98" s="131"/>
      <c r="H98" s="131"/>
      <c r="I98" s="131"/>
      <c r="J98" s="131"/>
      <c r="K98" s="131"/>
      <c r="L98" s="131"/>
      <c r="M98" s="131"/>
      <c r="N98" s="303">
        <f>N191</f>
        <v>0</v>
      </c>
      <c r="O98" s="300"/>
      <c r="P98" s="300"/>
      <c r="Q98" s="300"/>
      <c r="R98" s="133"/>
    </row>
    <row r="99" spans="2:65" s="1" customFormat="1" ht="21.75" customHeight="1">
      <c r="B99" s="35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7"/>
    </row>
    <row r="100" spans="2:65" s="1" customFormat="1" ht="29.25" customHeight="1">
      <c r="B100" s="35"/>
      <c r="C100" s="129" t="s">
        <v>145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298">
        <f>ROUND(N101+N102+N103+N104+N105+N106,2)</f>
        <v>0</v>
      </c>
      <c r="O100" s="304"/>
      <c r="P100" s="304"/>
      <c r="Q100" s="304"/>
      <c r="R100" s="37"/>
      <c r="T100" s="136"/>
      <c r="U100" s="137" t="s">
        <v>41</v>
      </c>
    </row>
    <row r="101" spans="2:65" s="1" customFormat="1" ht="18" customHeight="1">
      <c r="B101" s="138"/>
      <c r="C101" s="139"/>
      <c r="D101" s="275" t="s">
        <v>146</v>
      </c>
      <c r="E101" s="305"/>
      <c r="F101" s="305"/>
      <c r="G101" s="305"/>
      <c r="H101" s="305"/>
      <c r="I101" s="139"/>
      <c r="J101" s="139"/>
      <c r="K101" s="139"/>
      <c r="L101" s="139"/>
      <c r="M101" s="139"/>
      <c r="N101" s="277">
        <f>ROUND(N89*T101,2)</f>
        <v>0</v>
      </c>
      <c r="O101" s="306"/>
      <c r="P101" s="306"/>
      <c r="Q101" s="306"/>
      <c r="R101" s="141"/>
      <c r="S101" s="142"/>
      <c r="T101" s="143"/>
      <c r="U101" s="144" t="s">
        <v>44</v>
      </c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5" t="s">
        <v>147</v>
      </c>
      <c r="AZ101" s="142"/>
      <c r="BA101" s="142"/>
      <c r="BB101" s="142"/>
      <c r="BC101" s="142"/>
      <c r="BD101" s="142"/>
      <c r="BE101" s="146">
        <f t="shared" ref="BE101:BE106" si="0">IF(U101="základná",N101,0)</f>
        <v>0</v>
      </c>
      <c r="BF101" s="146">
        <f t="shared" ref="BF101:BF106" si="1">IF(U101="znížená",N101,0)</f>
        <v>0</v>
      </c>
      <c r="BG101" s="146">
        <f t="shared" ref="BG101:BG106" si="2">IF(U101="zákl. prenesená",N101,0)</f>
        <v>0</v>
      </c>
      <c r="BH101" s="146">
        <f t="shared" ref="BH101:BH106" si="3">IF(U101="zníž. prenesená",N101,0)</f>
        <v>0</v>
      </c>
      <c r="BI101" s="146">
        <f t="shared" ref="BI101:BI106" si="4">IF(U101="nulová",N101,0)</f>
        <v>0</v>
      </c>
      <c r="BJ101" s="145" t="s">
        <v>110</v>
      </c>
      <c r="BK101" s="142"/>
      <c r="BL101" s="142"/>
      <c r="BM101" s="142"/>
    </row>
    <row r="102" spans="2:65" s="1" customFormat="1" ht="18" customHeight="1">
      <c r="B102" s="138"/>
      <c r="C102" s="139"/>
      <c r="D102" s="275" t="s">
        <v>148</v>
      </c>
      <c r="E102" s="305"/>
      <c r="F102" s="305"/>
      <c r="G102" s="305"/>
      <c r="H102" s="305"/>
      <c r="I102" s="139"/>
      <c r="J102" s="139"/>
      <c r="K102" s="139"/>
      <c r="L102" s="139"/>
      <c r="M102" s="139"/>
      <c r="N102" s="277">
        <f>ROUND(N89*T102,2)</f>
        <v>0</v>
      </c>
      <c r="O102" s="306"/>
      <c r="P102" s="306"/>
      <c r="Q102" s="306"/>
      <c r="R102" s="141"/>
      <c r="S102" s="142"/>
      <c r="T102" s="143"/>
      <c r="U102" s="144" t="s">
        <v>44</v>
      </c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5" t="s">
        <v>147</v>
      </c>
      <c r="AZ102" s="142"/>
      <c r="BA102" s="142"/>
      <c r="BB102" s="142"/>
      <c r="BC102" s="142"/>
      <c r="BD102" s="142"/>
      <c r="BE102" s="146">
        <f t="shared" si="0"/>
        <v>0</v>
      </c>
      <c r="BF102" s="146">
        <f t="shared" si="1"/>
        <v>0</v>
      </c>
      <c r="BG102" s="146">
        <f t="shared" si="2"/>
        <v>0</v>
      </c>
      <c r="BH102" s="146">
        <f t="shared" si="3"/>
        <v>0</v>
      </c>
      <c r="BI102" s="146">
        <f t="shared" si="4"/>
        <v>0</v>
      </c>
      <c r="BJ102" s="145" t="s">
        <v>110</v>
      </c>
      <c r="BK102" s="142"/>
      <c r="BL102" s="142"/>
      <c r="BM102" s="142"/>
    </row>
    <row r="103" spans="2:65" s="1" customFormat="1" ht="18" customHeight="1">
      <c r="B103" s="138"/>
      <c r="C103" s="139"/>
      <c r="D103" s="275" t="s">
        <v>149</v>
      </c>
      <c r="E103" s="305"/>
      <c r="F103" s="305"/>
      <c r="G103" s="305"/>
      <c r="H103" s="305"/>
      <c r="I103" s="139"/>
      <c r="J103" s="139"/>
      <c r="K103" s="139"/>
      <c r="L103" s="139"/>
      <c r="M103" s="139"/>
      <c r="N103" s="277">
        <f>ROUND(N89*T103,2)</f>
        <v>0</v>
      </c>
      <c r="O103" s="306"/>
      <c r="P103" s="306"/>
      <c r="Q103" s="306"/>
      <c r="R103" s="141"/>
      <c r="S103" s="142"/>
      <c r="T103" s="143"/>
      <c r="U103" s="144" t="s">
        <v>44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5" t="s">
        <v>147</v>
      </c>
      <c r="AZ103" s="142"/>
      <c r="BA103" s="142"/>
      <c r="BB103" s="142"/>
      <c r="BC103" s="142"/>
      <c r="BD103" s="142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110</v>
      </c>
      <c r="BK103" s="142"/>
      <c r="BL103" s="142"/>
      <c r="BM103" s="142"/>
    </row>
    <row r="104" spans="2:65" s="1" customFormat="1" ht="18" customHeight="1">
      <c r="B104" s="138"/>
      <c r="C104" s="139"/>
      <c r="D104" s="275" t="s">
        <v>150</v>
      </c>
      <c r="E104" s="305"/>
      <c r="F104" s="305"/>
      <c r="G104" s="305"/>
      <c r="H104" s="305"/>
      <c r="I104" s="139"/>
      <c r="J104" s="139"/>
      <c r="K104" s="139"/>
      <c r="L104" s="139"/>
      <c r="M104" s="139"/>
      <c r="N104" s="277">
        <f>ROUND(N89*T104,2)</f>
        <v>0</v>
      </c>
      <c r="O104" s="306"/>
      <c r="P104" s="306"/>
      <c r="Q104" s="306"/>
      <c r="R104" s="141"/>
      <c r="S104" s="142"/>
      <c r="T104" s="143"/>
      <c r="U104" s="144" t="s">
        <v>44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5" t="s">
        <v>147</v>
      </c>
      <c r="AZ104" s="142"/>
      <c r="BA104" s="142"/>
      <c r="BB104" s="142"/>
      <c r="BC104" s="142"/>
      <c r="BD104" s="142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110</v>
      </c>
      <c r="BK104" s="142"/>
      <c r="BL104" s="142"/>
      <c r="BM104" s="142"/>
    </row>
    <row r="105" spans="2:65" s="1" customFormat="1" ht="18" customHeight="1">
      <c r="B105" s="138"/>
      <c r="C105" s="139"/>
      <c r="D105" s="275" t="s">
        <v>151</v>
      </c>
      <c r="E105" s="305"/>
      <c r="F105" s="305"/>
      <c r="G105" s="305"/>
      <c r="H105" s="305"/>
      <c r="I105" s="139"/>
      <c r="J105" s="139"/>
      <c r="K105" s="139"/>
      <c r="L105" s="139"/>
      <c r="M105" s="139"/>
      <c r="N105" s="277">
        <f>ROUND(N89*T105,2)</f>
        <v>0</v>
      </c>
      <c r="O105" s="306"/>
      <c r="P105" s="306"/>
      <c r="Q105" s="306"/>
      <c r="R105" s="141"/>
      <c r="S105" s="142"/>
      <c r="T105" s="143"/>
      <c r="U105" s="144" t="s">
        <v>44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5" t="s">
        <v>147</v>
      </c>
      <c r="AZ105" s="142"/>
      <c r="BA105" s="142"/>
      <c r="BB105" s="142"/>
      <c r="BC105" s="142"/>
      <c r="BD105" s="142"/>
      <c r="BE105" s="146">
        <f t="shared" si="0"/>
        <v>0</v>
      </c>
      <c r="BF105" s="146">
        <f t="shared" si="1"/>
        <v>0</v>
      </c>
      <c r="BG105" s="146">
        <f t="shared" si="2"/>
        <v>0</v>
      </c>
      <c r="BH105" s="146">
        <f t="shared" si="3"/>
        <v>0</v>
      </c>
      <c r="BI105" s="146">
        <f t="shared" si="4"/>
        <v>0</v>
      </c>
      <c r="BJ105" s="145" t="s">
        <v>110</v>
      </c>
      <c r="BK105" s="142"/>
      <c r="BL105" s="142"/>
      <c r="BM105" s="142"/>
    </row>
    <row r="106" spans="2:65" s="1" customFormat="1" ht="18" customHeight="1">
      <c r="B106" s="138"/>
      <c r="C106" s="139"/>
      <c r="D106" s="140" t="s">
        <v>152</v>
      </c>
      <c r="E106" s="139"/>
      <c r="F106" s="139"/>
      <c r="G106" s="139"/>
      <c r="H106" s="139"/>
      <c r="I106" s="139"/>
      <c r="J106" s="139"/>
      <c r="K106" s="139"/>
      <c r="L106" s="139"/>
      <c r="M106" s="139"/>
      <c r="N106" s="277">
        <f>ROUND(N89*T106,2)</f>
        <v>0</v>
      </c>
      <c r="O106" s="306"/>
      <c r="P106" s="306"/>
      <c r="Q106" s="306"/>
      <c r="R106" s="141"/>
      <c r="S106" s="142"/>
      <c r="T106" s="147"/>
      <c r="U106" s="148" t="s">
        <v>44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5" t="s">
        <v>153</v>
      </c>
      <c r="AZ106" s="142"/>
      <c r="BA106" s="142"/>
      <c r="BB106" s="142"/>
      <c r="BC106" s="142"/>
      <c r="BD106" s="142"/>
      <c r="BE106" s="146">
        <f t="shared" si="0"/>
        <v>0</v>
      </c>
      <c r="BF106" s="146">
        <f t="shared" si="1"/>
        <v>0</v>
      </c>
      <c r="BG106" s="146">
        <f t="shared" si="2"/>
        <v>0</v>
      </c>
      <c r="BH106" s="146">
        <f t="shared" si="3"/>
        <v>0</v>
      </c>
      <c r="BI106" s="146">
        <f t="shared" si="4"/>
        <v>0</v>
      </c>
      <c r="BJ106" s="145" t="s">
        <v>110</v>
      </c>
      <c r="BK106" s="142"/>
      <c r="BL106" s="142"/>
      <c r="BM106" s="142"/>
    </row>
    <row r="107" spans="2:65" s="1" customFormat="1">
      <c r="B107" s="35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7"/>
    </row>
    <row r="108" spans="2:65" s="1" customFormat="1" ht="29.25" customHeight="1">
      <c r="B108" s="35"/>
      <c r="C108" s="120" t="s">
        <v>126</v>
      </c>
      <c r="D108" s="121"/>
      <c r="E108" s="121"/>
      <c r="F108" s="121"/>
      <c r="G108" s="121"/>
      <c r="H108" s="121"/>
      <c r="I108" s="121"/>
      <c r="J108" s="121"/>
      <c r="K108" s="121"/>
      <c r="L108" s="278">
        <f>ROUND(SUM(N89+N100),2)</f>
        <v>0</v>
      </c>
      <c r="M108" s="278"/>
      <c r="N108" s="278"/>
      <c r="O108" s="278"/>
      <c r="P108" s="278"/>
      <c r="Q108" s="278"/>
      <c r="R108" s="37"/>
    </row>
    <row r="109" spans="2:65" s="1" customFormat="1" ht="6.9" customHeight="1">
      <c r="B109" s="59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1"/>
    </row>
    <row r="113" spans="2:63" s="1" customFormat="1" ht="6.9" customHeight="1"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4"/>
    </row>
    <row r="114" spans="2:63" s="1" customFormat="1" ht="36.9" customHeight="1">
      <c r="B114" s="35"/>
      <c r="C114" s="236" t="s">
        <v>154</v>
      </c>
      <c r="D114" s="288"/>
      <c r="E114" s="288"/>
      <c r="F114" s="288"/>
      <c r="G114" s="288"/>
      <c r="H114" s="288"/>
      <c r="I114" s="288"/>
      <c r="J114" s="288"/>
      <c r="K114" s="288"/>
      <c r="L114" s="288"/>
      <c r="M114" s="288"/>
      <c r="N114" s="288"/>
      <c r="O114" s="288"/>
      <c r="P114" s="288"/>
      <c r="Q114" s="288"/>
      <c r="R114" s="37"/>
    </row>
    <row r="115" spans="2:63" s="1" customFormat="1" ht="6.9" customHeight="1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3" s="1" customFormat="1" ht="30" customHeight="1">
      <c r="B116" s="35"/>
      <c r="C116" s="30" t="s">
        <v>18</v>
      </c>
      <c r="D116" s="36"/>
      <c r="E116" s="36"/>
      <c r="F116" s="285" t="str">
        <f>F6</f>
        <v>Nájomný bytový dom /33 bytových jednotiek/</v>
      </c>
      <c r="G116" s="286"/>
      <c r="H116" s="286"/>
      <c r="I116" s="286"/>
      <c r="J116" s="286"/>
      <c r="K116" s="286"/>
      <c r="L116" s="286"/>
      <c r="M116" s="286"/>
      <c r="N116" s="286"/>
      <c r="O116" s="286"/>
      <c r="P116" s="286"/>
      <c r="Q116" s="36"/>
      <c r="R116" s="37"/>
    </row>
    <row r="117" spans="2:63" ht="30" customHeight="1">
      <c r="B117" s="23"/>
      <c r="C117" s="30" t="s">
        <v>133</v>
      </c>
      <c r="D117" s="26"/>
      <c r="E117" s="26"/>
      <c r="F117" s="285" t="s">
        <v>407</v>
      </c>
      <c r="G117" s="241"/>
      <c r="H117" s="241"/>
      <c r="I117" s="241"/>
      <c r="J117" s="241"/>
      <c r="K117" s="241"/>
      <c r="L117" s="241"/>
      <c r="M117" s="241"/>
      <c r="N117" s="241"/>
      <c r="O117" s="241"/>
      <c r="P117" s="241"/>
      <c r="Q117" s="26"/>
      <c r="R117" s="24"/>
    </row>
    <row r="118" spans="2:63" s="1" customFormat="1" ht="36.9" customHeight="1">
      <c r="B118" s="35"/>
      <c r="C118" s="69" t="s">
        <v>408</v>
      </c>
      <c r="D118" s="36"/>
      <c r="E118" s="36"/>
      <c r="F118" s="252" t="str">
        <f>F8</f>
        <v>a - Teplovodná prípojka - zemné práce</v>
      </c>
      <c r="G118" s="288"/>
      <c r="H118" s="288"/>
      <c r="I118" s="288"/>
      <c r="J118" s="288"/>
      <c r="K118" s="288"/>
      <c r="L118" s="288"/>
      <c r="M118" s="288"/>
      <c r="N118" s="288"/>
      <c r="O118" s="288"/>
      <c r="P118" s="288"/>
      <c r="Q118" s="36"/>
      <c r="R118" s="37"/>
    </row>
    <row r="119" spans="2:63" s="1" customFormat="1" ht="6.9" customHeight="1"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7"/>
    </row>
    <row r="120" spans="2:63" s="1" customFormat="1" ht="18" customHeight="1">
      <c r="B120" s="35"/>
      <c r="C120" s="30" t="s">
        <v>22</v>
      </c>
      <c r="D120" s="36"/>
      <c r="E120" s="36"/>
      <c r="F120" s="28" t="str">
        <f>F10</f>
        <v>Hollého ul. Rajec</v>
      </c>
      <c r="G120" s="36"/>
      <c r="H120" s="36"/>
      <c r="I120" s="36"/>
      <c r="J120" s="36"/>
      <c r="K120" s="30" t="s">
        <v>24</v>
      </c>
      <c r="L120" s="36"/>
      <c r="M120" s="291" t="str">
        <f>IF(O10="","",O10)</f>
        <v>12.1.2018</v>
      </c>
      <c r="N120" s="291"/>
      <c r="O120" s="291"/>
      <c r="P120" s="291"/>
      <c r="Q120" s="36"/>
      <c r="R120" s="37"/>
    </row>
    <row r="121" spans="2:63" s="1" customFormat="1" ht="6.9" customHeight="1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3" s="1" customFormat="1" ht="13.2">
      <c r="B122" s="35"/>
      <c r="C122" s="30" t="s">
        <v>26</v>
      </c>
      <c r="D122" s="36"/>
      <c r="E122" s="36"/>
      <c r="F122" s="28" t="str">
        <f>E13</f>
        <v>Mesto Rajec</v>
      </c>
      <c r="G122" s="36"/>
      <c r="H122" s="36"/>
      <c r="I122" s="36"/>
      <c r="J122" s="36"/>
      <c r="K122" s="30" t="s">
        <v>32</v>
      </c>
      <c r="L122" s="36"/>
      <c r="M122" s="240" t="str">
        <f>E19</f>
        <v>FALTHERM spol. s r.o., Žilina</v>
      </c>
      <c r="N122" s="240"/>
      <c r="O122" s="240"/>
      <c r="P122" s="240"/>
      <c r="Q122" s="240"/>
      <c r="R122" s="37"/>
    </row>
    <row r="123" spans="2:63" s="1" customFormat="1" ht="14.4" customHeight="1">
      <c r="B123" s="35"/>
      <c r="C123" s="30" t="s">
        <v>30</v>
      </c>
      <c r="D123" s="36"/>
      <c r="E123" s="36"/>
      <c r="F123" s="28" t="str">
        <f>IF(E16="","",E16)</f>
        <v>Vyplň údaj</v>
      </c>
      <c r="G123" s="36"/>
      <c r="H123" s="36"/>
      <c r="I123" s="36"/>
      <c r="J123" s="36"/>
      <c r="K123" s="30" t="s">
        <v>35</v>
      </c>
      <c r="L123" s="36"/>
      <c r="M123" s="240" t="str">
        <f>E22</f>
        <v>Stanislav Hlubina</v>
      </c>
      <c r="N123" s="240"/>
      <c r="O123" s="240"/>
      <c r="P123" s="240"/>
      <c r="Q123" s="240"/>
      <c r="R123" s="37"/>
    </row>
    <row r="124" spans="2:63" s="1" customFormat="1" ht="10.35" customHeight="1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7"/>
    </row>
    <row r="125" spans="2:63" s="9" customFormat="1" ht="29.25" customHeight="1">
      <c r="B125" s="149"/>
      <c r="C125" s="150" t="s">
        <v>155</v>
      </c>
      <c r="D125" s="151" t="s">
        <v>156</v>
      </c>
      <c r="E125" s="151" t="s">
        <v>59</v>
      </c>
      <c r="F125" s="313" t="s">
        <v>157</v>
      </c>
      <c r="G125" s="313"/>
      <c r="H125" s="313"/>
      <c r="I125" s="313"/>
      <c r="J125" s="151" t="s">
        <v>158</v>
      </c>
      <c r="K125" s="151" t="s">
        <v>159</v>
      </c>
      <c r="L125" s="313" t="s">
        <v>160</v>
      </c>
      <c r="M125" s="313"/>
      <c r="N125" s="313" t="s">
        <v>137</v>
      </c>
      <c r="O125" s="313"/>
      <c r="P125" s="313"/>
      <c r="Q125" s="314"/>
      <c r="R125" s="152"/>
      <c r="T125" s="76" t="s">
        <v>161</v>
      </c>
      <c r="U125" s="77" t="s">
        <v>41</v>
      </c>
      <c r="V125" s="77" t="s">
        <v>162</v>
      </c>
      <c r="W125" s="77" t="s">
        <v>163</v>
      </c>
      <c r="X125" s="77" t="s">
        <v>164</v>
      </c>
      <c r="Y125" s="77" t="s">
        <v>165</v>
      </c>
      <c r="Z125" s="77" t="s">
        <v>166</v>
      </c>
      <c r="AA125" s="78" t="s">
        <v>167</v>
      </c>
    </row>
    <row r="126" spans="2:63" s="1" customFormat="1" ht="29.25" customHeight="1">
      <c r="B126" s="35"/>
      <c r="C126" s="80" t="s">
        <v>134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07">
        <f>BK126</f>
        <v>0</v>
      </c>
      <c r="O126" s="308"/>
      <c r="P126" s="308"/>
      <c r="Q126" s="308"/>
      <c r="R126" s="37"/>
      <c r="T126" s="79"/>
      <c r="U126" s="51"/>
      <c r="V126" s="51"/>
      <c r="W126" s="153">
        <f>W127+W182+W191</f>
        <v>0</v>
      </c>
      <c r="X126" s="51"/>
      <c r="Y126" s="153">
        <f>Y127+Y182+Y191</f>
        <v>96.498056150000011</v>
      </c>
      <c r="Z126" s="51"/>
      <c r="AA126" s="154">
        <f>AA127+AA182+AA191</f>
        <v>55.191699999999997</v>
      </c>
      <c r="AT126" s="19" t="s">
        <v>76</v>
      </c>
      <c r="AU126" s="19" t="s">
        <v>139</v>
      </c>
      <c r="BK126" s="155">
        <f>BK127+BK182+BK191</f>
        <v>0</v>
      </c>
    </row>
    <row r="127" spans="2:63" s="10" customFormat="1" ht="37.35" customHeight="1">
      <c r="B127" s="156"/>
      <c r="C127" s="157"/>
      <c r="D127" s="158" t="s">
        <v>412</v>
      </c>
      <c r="E127" s="158"/>
      <c r="F127" s="158"/>
      <c r="G127" s="158"/>
      <c r="H127" s="158"/>
      <c r="I127" s="158"/>
      <c r="J127" s="158"/>
      <c r="K127" s="158"/>
      <c r="L127" s="158"/>
      <c r="M127" s="158"/>
      <c r="N127" s="303">
        <f>BK127</f>
        <v>0</v>
      </c>
      <c r="O127" s="299"/>
      <c r="P127" s="299"/>
      <c r="Q127" s="299"/>
      <c r="R127" s="159"/>
      <c r="T127" s="160"/>
      <c r="U127" s="157"/>
      <c r="V127" s="157"/>
      <c r="W127" s="161">
        <f>W128+W151+W153+W155+W164</f>
        <v>0</v>
      </c>
      <c r="X127" s="157"/>
      <c r="Y127" s="161">
        <f>Y128+Y151+Y153+Y155+Y164</f>
        <v>96.475412150000011</v>
      </c>
      <c r="Z127" s="157"/>
      <c r="AA127" s="162">
        <f>AA128+AA151+AA153+AA155+AA164</f>
        <v>55.191699999999997</v>
      </c>
      <c r="AR127" s="163" t="s">
        <v>85</v>
      </c>
      <c r="AT127" s="164" t="s">
        <v>76</v>
      </c>
      <c r="AU127" s="164" t="s">
        <v>77</v>
      </c>
      <c r="AY127" s="163" t="s">
        <v>168</v>
      </c>
      <c r="BK127" s="165">
        <f>BK128+BK151+BK153+BK155+BK164</f>
        <v>0</v>
      </c>
    </row>
    <row r="128" spans="2:63" s="10" customFormat="1" ht="19.95" customHeight="1">
      <c r="B128" s="156"/>
      <c r="C128" s="157"/>
      <c r="D128" s="166" t="s">
        <v>413</v>
      </c>
      <c r="E128" s="166"/>
      <c r="F128" s="166"/>
      <c r="G128" s="166"/>
      <c r="H128" s="166"/>
      <c r="I128" s="166"/>
      <c r="J128" s="166"/>
      <c r="K128" s="166"/>
      <c r="L128" s="166"/>
      <c r="M128" s="166"/>
      <c r="N128" s="309">
        <f>BK128</f>
        <v>0</v>
      </c>
      <c r="O128" s="310"/>
      <c r="P128" s="310"/>
      <c r="Q128" s="310"/>
      <c r="R128" s="159"/>
      <c r="T128" s="160"/>
      <c r="U128" s="157"/>
      <c r="V128" s="157"/>
      <c r="W128" s="161">
        <f>SUM(W129:W150)</f>
        <v>0</v>
      </c>
      <c r="X128" s="157"/>
      <c r="Y128" s="161">
        <f>SUM(Y129:Y150)</f>
        <v>0.69289745000000003</v>
      </c>
      <c r="Z128" s="157"/>
      <c r="AA128" s="162">
        <f>SUM(AA129:AA150)</f>
        <v>29.865699999999997</v>
      </c>
      <c r="AR128" s="163" t="s">
        <v>85</v>
      </c>
      <c r="AT128" s="164" t="s">
        <v>76</v>
      </c>
      <c r="AU128" s="164" t="s">
        <v>85</v>
      </c>
      <c r="AY128" s="163" t="s">
        <v>168</v>
      </c>
      <c r="BK128" s="165">
        <f>SUM(BK129:BK150)</f>
        <v>0</v>
      </c>
    </row>
    <row r="129" spans="2:65" s="1" customFormat="1" ht="16.5" customHeight="1">
      <c r="B129" s="138"/>
      <c r="C129" s="167" t="s">
        <v>85</v>
      </c>
      <c r="D129" s="167" t="s">
        <v>169</v>
      </c>
      <c r="E129" s="168" t="s">
        <v>420</v>
      </c>
      <c r="F129" s="311" t="s">
        <v>421</v>
      </c>
      <c r="G129" s="311"/>
      <c r="H129" s="311"/>
      <c r="I129" s="311"/>
      <c r="J129" s="169" t="s">
        <v>268</v>
      </c>
      <c r="K129" s="170">
        <v>6.5000000000000002E-2</v>
      </c>
      <c r="L129" s="312">
        <v>0</v>
      </c>
      <c r="M129" s="312"/>
      <c r="N129" s="283">
        <f t="shared" ref="N129:N150" si="5">ROUND(L129*K129,2)</f>
        <v>0</v>
      </c>
      <c r="O129" s="283"/>
      <c r="P129" s="283"/>
      <c r="Q129" s="283"/>
      <c r="R129" s="141"/>
      <c r="T129" s="171" t="s">
        <v>5</v>
      </c>
      <c r="U129" s="44" t="s">
        <v>44</v>
      </c>
      <c r="V129" s="36"/>
      <c r="W129" s="172">
        <f t="shared" ref="W129:W150" si="6">V129*K129</f>
        <v>0</v>
      </c>
      <c r="X129" s="172">
        <v>0.40872999999999998</v>
      </c>
      <c r="Y129" s="172">
        <f t="shared" ref="Y129:Y150" si="7">X129*K129</f>
        <v>2.6567449999999999E-2</v>
      </c>
      <c r="Z129" s="172">
        <v>0</v>
      </c>
      <c r="AA129" s="173">
        <f t="shared" ref="AA129:AA150" si="8">Z129*K129</f>
        <v>0</v>
      </c>
      <c r="AR129" s="19" t="s">
        <v>171</v>
      </c>
      <c r="AT129" s="19" t="s">
        <v>169</v>
      </c>
      <c r="AU129" s="19" t="s">
        <v>110</v>
      </c>
      <c r="AY129" s="19" t="s">
        <v>168</v>
      </c>
      <c r="BE129" s="114">
        <f t="shared" ref="BE129:BE150" si="9">IF(U129="základná",N129,0)</f>
        <v>0</v>
      </c>
      <c r="BF129" s="114">
        <f t="shared" ref="BF129:BF150" si="10">IF(U129="znížená",N129,0)</f>
        <v>0</v>
      </c>
      <c r="BG129" s="114">
        <f t="shared" ref="BG129:BG150" si="11">IF(U129="zákl. prenesená",N129,0)</f>
        <v>0</v>
      </c>
      <c r="BH129" s="114">
        <f t="shared" ref="BH129:BH150" si="12">IF(U129="zníž. prenesená",N129,0)</f>
        <v>0</v>
      </c>
      <c r="BI129" s="114">
        <f t="shared" ref="BI129:BI150" si="13">IF(U129="nulová",N129,0)</f>
        <v>0</v>
      </c>
      <c r="BJ129" s="19" t="s">
        <v>110</v>
      </c>
      <c r="BK129" s="114">
        <f t="shared" ref="BK129:BK150" si="14">ROUND(L129*K129,2)</f>
        <v>0</v>
      </c>
      <c r="BL129" s="19" t="s">
        <v>171</v>
      </c>
      <c r="BM129" s="19" t="s">
        <v>110</v>
      </c>
    </row>
    <row r="130" spans="2:65" s="1" customFormat="1" ht="38.25" customHeight="1">
      <c r="B130" s="138"/>
      <c r="C130" s="167" t="s">
        <v>110</v>
      </c>
      <c r="D130" s="167" t="s">
        <v>169</v>
      </c>
      <c r="E130" s="168" t="s">
        <v>422</v>
      </c>
      <c r="F130" s="311" t="s">
        <v>423</v>
      </c>
      <c r="G130" s="311"/>
      <c r="H130" s="311"/>
      <c r="I130" s="311"/>
      <c r="J130" s="169" t="s">
        <v>170</v>
      </c>
      <c r="K130" s="170">
        <v>23.1</v>
      </c>
      <c r="L130" s="312">
        <v>0</v>
      </c>
      <c r="M130" s="312"/>
      <c r="N130" s="283">
        <f t="shared" si="5"/>
        <v>0</v>
      </c>
      <c r="O130" s="283"/>
      <c r="P130" s="283"/>
      <c r="Q130" s="283"/>
      <c r="R130" s="141"/>
      <c r="T130" s="171" t="s">
        <v>5</v>
      </c>
      <c r="U130" s="44" t="s">
        <v>44</v>
      </c>
      <c r="V130" s="36"/>
      <c r="W130" s="172">
        <f t="shared" si="6"/>
        <v>0</v>
      </c>
      <c r="X130" s="172">
        <v>0</v>
      </c>
      <c r="Y130" s="172">
        <f t="shared" si="7"/>
        <v>0</v>
      </c>
      <c r="Z130" s="172">
        <v>0.23499999999999999</v>
      </c>
      <c r="AA130" s="173">
        <f t="shared" si="8"/>
        <v>5.4284999999999997</v>
      </c>
      <c r="AR130" s="19" t="s">
        <v>171</v>
      </c>
      <c r="AT130" s="19" t="s">
        <v>169</v>
      </c>
      <c r="AU130" s="19" t="s">
        <v>110</v>
      </c>
      <c r="AY130" s="19" t="s">
        <v>168</v>
      </c>
      <c r="BE130" s="114">
        <f t="shared" si="9"/>
        <v>0</v>
      </c>
      <c r="BF130" s="114">
        <f t="shared" si="10"/>
        <v>0</v>
      </c>
      <c r="BG130" s="114">
        <f t="shared" si="11"/>
        <v>0</v>
      </c>
      <c r="BH130" s="114">
        <f t="shared" si="12"/>
        <v>0</v>
      </c>
      <c r="BI130" s="114">
        <f t="shared" si="13"/>
        <v>0</v>
      </c>
      <c r="BJ130" s="19" t="s">
        <v>110</v>
      </c>
      <c r="BK130" s="114">
        <f t="shared" si="14"/>
        <v>0</v>
      </c>
      <c r="BL130" s="19" t="s">
        <v>171</v>
      </c>
      <c r="BM130" s="19" t="s">
        <v>171</v>
      </c>
    </row>
    <row r="131" spans="2:65" s="1" customFormat="1" ht="38.25" customHeight="1">
      <c r="B131" s="138"/>
      <c r="C131" s="167" t="s">
        <v>173</v>
      </c>
      <c r="D131" s="167" t="s">
        <v>169</v>
      </c>
      <c r="E131" s="168" t="s">
        <v>424</v>
      </c>
      <c r="F131" s="311" t="s">
        <v>425</v>
      </c>
      <c r="G131" s="311"/>
      <c r="H131" s="311"/>
      <c r="I131" s="311"/>
      <c r="J131" s="169" t="s">
        <v>170</v>
      </c>
      <c r="K131" s="170">
        <v>25.41</v>
      </c>
      <c r="L131" s="312">
        <v>0</v>
      </c>
      <c r="M131" s="312"/>
      <c r="N131" s="283">
        <f t="shared" si="5"/>
        <v>0</v>
      </c>
      <c r="O131" s="283"/>
      <c r="P131" s="283"/>
      <c r="Q131" s="283"/>
      <c r="R131" s="141"/>
      <c r="T131" s="171" t="s">
        <v>5</v>
      </c>
      <c r="U131" s="44" t="s">
        <v>44</v>
      </c>
      <c r="V131" s="36"/>
      <c r="W131" s="172">
        <f t="shared" si="6"/>
        <v>0</v>
      </c>
      <c r="X131" s="172">
        <v>0</v>
      </c>
      <c r="Y131" s="172">
        <f t="shared" si="7"/>
        <v>0</v>
      </c>
      <c r="Z131" s="172">
        <v>0.5</v>
      </c>
      <c r="AA131" s="173">
        <f t="shared" si="8"/>
        <v>12.705</v>
      </c>
      <c r="AR131" s="19" t="s">
        <v>171</v>
      </c>
      <c r="AT131" s="19" t="s">
        <v>169</v>
      </c>
      <c r="AU131" s="19" t="s">
        <v>110</v>
      </c>
      <c r="AY131" s="19" t="s">
        <v>168</v>
      </c>
      <c r="BE131" s="114">
        <f t="shared" si="9"/>
        <v>0</v>
      </c>
      <c r="BF131" s="114">
        <f t="shared" si="10"/>
        <v>0</v>
      </c>
      <c r="BG131" s="114">
        <f t="shared" si="11"/>
        <v>0</v>
      </c>
      <c r="BH131" s="114">
        <f t="shared" si="12"/>
        <v>0</v>
      </c>
      <c r="BI131" s="114">
        <f t="shared" si="13"/>
        <v>0</v>
      </c>
      <c r="BJ131" s="19" t="s">
        <v>110</v>
      </c>
      <c r="BK131" s="114">
        <f t="shared" si="14"/>
        <v>0</v>
      </c>
      <c r="BL131" s="19" t="s">
        <v>171</v>
      </c>
      <c r="BM131" s="19" t="s">
        <v>178</v>
      </c>
    </row>
    <row r="132" spans="2:65" s="1" customFormat="1" ht="38.25" customHeight="1">
      <c r="B132" s="138"/>
      <c r="C132" s="167" t="s">
        <v>171</v>
      </c>
      <c r="D132" s="167" t="s">
        <v>169</v>
      </c>
      <c r="E132" s="168" t="s">
        <v>426</v>
      </c>
      <c r="F132" s="311" t="s">
        <v>427</v>
      </c>
      <c r="G132" s="311"/>
      <c r="H132" s="311"/>
      <c r="I132" s="311"/>
      <c r="J132" s="169" t="s">
        <v>170</v>
      </c>
      <c r="K132" s="170">
        <v>27.95</v>
      </c>
      <c r="L132" s="312">
        <v>0</v>
      </c>
      <c r="M132" s="312"/>
      <c r="N132" s="283">
        <f t="shared" si="5"/>
        <v>0</v>
      </c>
      <c r="O132" s="283"/>
      <c r="P132" s="283"/>
      <c r="Q132" s="283"/>
      <c r="R132" s="141"/>
      <c r="T132" s="171" t="s">
        <v>5</v>
      </c>
      <c r="U132" s="44" t="s">
        <v>44</v>
      </c>
      <c r="V132" s="36"/>
      <c r="W132" s="172">
        <f t="shared" si="6"/>
        <v>0</v>
      </c>
      <c r="X132" s="172">
        <v>0</v>
      </c>
      <c r="Y132" s="172">
        <f t="shared" si="7"/>
        <v>0</v>
      </c>
      <c r="Z132" s="172">
        <v>0.316</v>
      </c>
      <c r="AA132" s="173">
        <f t="shared" si="8"/>
        <v>8.8322000000000003</v>
      </c>
      <c r="AR132" s="19" t="s">
        <v>171</v>
      </c>
      <c r="AT132" s="19" t="s">
        <v>169</v>
      </c>
      <c r="AU132" s="19" t="s">
        <v>110</v>
      </c>
      <c r="AY132" s="19" t="s">
        <v>168</v>
      </c>
      <c r="BE132" s="114">
        <f t="shared" si="9"/>
        <v>0</v>
      </c>
      <c r="BF132" s="114">
        <f t="shared" si="10"/>
        <v>0</v>
      </c>
      <c r="BG132" s="114">
        <f t="shared" si="11"/>
        <v>0</v>
      </c>
      <c r="BH132" s="114">
        <f t="shared" si="12"/>
        <v>0</v>
      </c>
      <c r="BI132" s="114">
        <f t="shared" si="13"/>
        <v>0</v>
      </c>
      <c r="BJ132" s="19" t="s">
        <v>110</v>
      </c>
      <c r="BK132" s="114">
        <f t="shared" si="14"/>
        <v>0</v>
      </c>
      <c r="BL132" s="19" t="s">
        <v>171</v>
      </c>
      <c r="BM132" s="19" t="s">
        <v>180</v>
      </c>
    </row>
    <row r="133" spans="2:65" s="1" customFormat="1" ht="25.5" customHeight="1">
      <c r="B133" s="138"/>
      <c r="C133" s="167" t="s">
        <v>177</v>
      </c>
      <c r="D133" s="167" t="s">
        <v>169</v>
      </c>
      <c r="E133" s="168" t="s">
        <v>428</v>
      </c>
      <c r="F133" s="311" t="s">
        <v>429</v>
      </c>
      <c r="G133" s="311"/>
      <c r="H133" s="311"/>
      <c r="I133" s="311"/>
      <c r="J133" s="169" t="s">
        <v>175</v>
      </c>
      <c r="K133" s="170">
        <v>20</v>
      </c>
      <c r="L133" s="312">
        <v>0</v>
      </c>
      <c r="M133" s="312"/>
      <c r="N133" s="283">
        <f t="shared" si="5"/>
        <v>0</v>
      </c>
      <c r="O133" s="283"/>
      <c r="P133" s="283"/>
      <c r="Q133" s="283"/>
      <c r="R133" s="141"/>
      <c r="T133" s="171" t="s">
        <v>5</v>
      </c>
      <c r="U133" s="44" t="s">
        <v>44</v>
      </c>
      <c r="V133" s="36"/>
      <c r="W133" s="172">
        <f t="shared" si="6"/>
        <v>0</v>
      </c>
      <c r="X133" s="172">
        <v>0</v>
      </c>
      <c r="Y133" s="172">
        <f t="shared" si="7"/>
        <v>0</v>
      </c>
      <c r="Z133" s="172">
        <v>0.14499999999999999</v>
      </c>
      <c r="AA133" s="173">
        <f t="shared" si="8"/>
        <v>2.9</v>
      </c>
      <c r="AR133" s="19" t="s">
        <v>171</v>
      </c>
      <c r="AT133" s="19" t="s">
        <v>169</v>
      </c>
      <c r="AU133" s="19" t="s">
        <v>110</v>
      </c>
      <c r="AY133" s="19" t="s">
        <v>168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9" t="s">
        <v>110</v>
      </c>
      <c r="BK133" s="114">
        <f t="shared" si="14"/>
        <v>0</v>
      </c>
      <c r="BL133" s="19" t="s">
        <v>171</v>
      </c>
      <c r="BM133" s="19" t="s">
        <v>182</v>
      </c>
    </row>
    <row r="134" spans="2:65" s="1" customFormat="1" ht="16.5" customHeight="1">
      <c r="B134" s="138"/>
      <c r="C134" s="167" t="s">
        <v>178</v>
      </c>
      <c r="D134" s="167" t="s">
        <v>169</v>
      </c>
      <c r="E134" s="168" t="s">
        <v>430</v>
      </c>
      <c r="F134" s="311" t="s">
        <v>431</v>
      </c>
      <c r="G134" s="311"/>
      <c r="H134" s="311"/>
      <c r="I134" s="311"/>
      <c r="J134" s="169" t="s">
        <v>175</v>
      </c>
      <c r="K134" s="170">
        <v>20</v>
      </c>
      <c r="L134" s="312">
        <v>0</v>
      </c>
      <c r="M134" s="312"/>
      <c r="N134" s="283">
        <f t="shared" si="5"/>
        <v>0</v>
      </c>
      <c r="O134" s="283"/>
      <c r="P134" s="283"/>
      <c r="Q134" s="283"/>
      <c r="R134" s="141"/>
      <c r="T134" s="171" t="s">
        <v>5</v>
      </c>
      <c r="U134" s="44" t="s">
        <v>44</v>
      </c>
      <c r="V134" s="36"/>
      <c r="W134" s="172">
        <f t="shared" si="6"/>
        <v>0</v>
      </c>
      <c r="X134" s="172">
        <v>3.3180000000000001E-2</v>
      </c>
      <c r="Y134" s="172">
        <f t="shared" si="7"/>
        <v>0.66359999999999997</v>
      </c>
      <c r="Z134" s="172">
        <v>0</v>
      </c>
      <c r="AA134" s="173">
        <f t="shared" si="8"/>
        <v>0</v>
      </c>
      <c r="AR134" s="19" t="s">
        <v>171</v>
      </c>
      <c r="AT134" s="19" t="s">
        <v>169</v>
      </c>
      <c r="AU134" s="19" t="s">
        <v>110</v>
      </c>
      <c r="AY134" s="19" t="s">
        <v>168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9" t="s">
        <v>110</v>
      </c>
      <c r="BK134" s="114">
        <f t="shared" si="14"/>
        <v>0</v>
      </c>
      <c r="BL134" s="19" t="s">
        <v>171</v>
      </c>
      <c r="BM134" s="19" t="s">
        <v>186</v>
      </c>
    </row>
    <row r="135" spans="2:65" s="1" customFormat="1" ht="25.5" customHeight="1">
      <c r="B135" s="138"/>
      <c r="C135" s="167" t="s">
        <v>179</v>
      </c>
      <c r="D135" s="167" t="s">
        <v>169</v>
      </c>
      <c r="E135" s="168" t="s">
        <v>432</v>
      </c>
      <c r="F135" s="311" t="s">
        <v>433</v>
      </c>
      <c r="G135" s="311"/>
      <c r="H135" s="311"/>
      <c r="I135" s="311"/>
      <c r="J135" s="169" t="s">
        <v>196</v>
      </c>
      <c r="K135" s="170">
        <v>16.5</v>
      </c>
      <c r="L135" s="312">
        <v>0</v>
      </c>
      <c r="M135" s="312"/>
      <c r="N135" s="283">
        <f t="shared" si="5"/>
        <v>0</v>
      </c>
      <c r="O135" s="283"/>
      <c r="P135" s="283"/>
      <c r="Q135" s="283"/>
      <c r="R135" s="141"/>
      <c r="T135" s="171" t="s">
        <v>5</v>
      </c>
      <c r="U135" s="44" t="s">
        <v>44</v>
      </c>
      <c r="V135" s="36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9" t="s">
        <v>171</v>
      </c>
      <c r="AT135" s="19" t="s">
        <v>169</v>
      </c>
      <c r="AU135" s="19" t="s">
        <v>110</v>
      </c>
      <c r="AY135" s="19" t="s">
        <v>168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9" t="s">
        <v>110</v>
      </c>
      <c r="BK135" s="114">
        <f t="shared" si="14"/>
        <v>0</v>
      </c>
      <c r="BL135" s="19" t="s">
        <v>171</v>
      </c>
      <c r="BM135" s="19" t="s">
        <v>188</v>
      </c>
    </row>
    <row r="136" spans="2:65" s="1" customFormat="1" ht="25.5" customHeight="1">
      <c r="B136" s="138"/>
      <c r="C136" s="167" t="s">
        <v>180</v>
      </c>
      <c r="D136" s="167" t="s">
        <v>169</v>
      </c>
      <c r="E136" s="168" t="s">
        <v>434</v>
      </c>
      <c r="F136" s="311" t="s">
        <v>435</v>
      </c>
      <c r="G136" s="311"/>
      <c r="H136" s="311"/>
      <c r="I136" s="311"/>
      <c r="J136" s="169" t="s">
        <v>196</v>
      </c>
      <c r="K136" s="170">
        <v>84</v>
      </c>
      <c r="L136" s="312">
        <v>0</v>
      </c>
      <c r="M136" s="312"/>
      <c r="N136" s="283">
        <f t="shared" si="5"/>
        <v>0</v>
      </c>
      <c r="O136" s="283"/>
      <c r="P136" s="283"/>
      <c r="Q136" s="283"/>
      <c r="R136" s="141"/>
      <c r="T136" s="171" t="s">
        <v>5</v>
      </c>
      <c r="U136" s="44" t="s">
        <v>44</v>
      </c>
      <c r="V136" s="36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9" t="s">
        <v>171</v>
      </c>
      <c r="AT136" s="19" t="s">
        <v>169</v>
      </c>
      <c r="AU136" s="19" t="s">
        <v>110</v>
      </c>
      <c r="AY136" s="19" t="s">
        <v>168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9" t="s">
        <v>110</v>
      </c>
      <c r="BK136" s="114">
        <f t="shared" si="14"/>
        <v>0</v>
      </c>
      <c r="BL136" s="19" t="s">
        <v>171</v>
      </c>
      <c r="BM136" s="19" t="s">
        <v>176</v>
      </c>
    </row>
    <row r="137" spans="2:65" s="1" customFormat="1" ht="25.5" customHeight="1">
      <c r="B137" s="138"/>
      <c r="C137" s="167" t="s">
        <v>181</v>
      </c>
      <c r="D137" s="167" t="s">
        <v>169</v>
      </c>
      <c r="E137" s="168" t="s">
        <v>436</v>
      </c>
      <c r="F137" s="311" t="s">
        <v>437</v>
      </c>
      <c r="G137" s="311"/>
      <c r="H137" s="311"/>
      <c r="I137" s="311"/>
      <c r="J137" s="169" t="s">
        <v>196</v>
      </c>
      <c r="K137" s="170">
        <v>25.2</v>
      </c>
      <c r="L137" s="312">
        <v>0</v>
      </c>
      <c r="M137" s="312"/>
      <c r="N137" s="283">
        <f t="shared" si="5"/>
        <v>0</v>
      </c>
      <c r="O137" s="283"/>
      <c r="P137" s="283"/>
      <c r="Q137" s="283"/>
      <c r="R137" s="141"/>
      <c r="T137" s="171" t="s">
        <v>5</v>
      </c>
      <c r="U137" s="44" t="s">
        <v>44</v>
      </c>
      <c r="V137" s="36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9" t="s">
        <v>171</v>
      </c>
      <c r="AT137" s="19" t="s">
        <v>169</v>
      </c>
      <c r="AU137" s="19" t="s">
        <v>110</v>
      </c>
      <c r="AY137" s="19" t="s">
        <v>168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9" t="s">
        <v>110</v>
      </c>
      <c r="BK137" s="114">
        <f t="shared" si="14"/>
        <v>0</v>
      </c>
      <c r="BL137" s="19" t="s">
        <v>171</v>
      </c>
      <c r="BM137" s="19" t="s">
        <v>197</v>
      </c>
    </row>
    <row r="138" spans="2:65" s="1" customFormat="1" ht="25.5" customHeight="1">
      <c r="B138" s="138"/>
      <c r="C138" s="167" t="s">
        <v>182</v>
      </c>
      <c r="D138" s="167" t="s">
        <v>169</v>
      </c>
      <c r="E138" s="168" t="s">
        <v>438</v>
      </c>
      <c r="F138" s="311" t="s">
        <v>439</v>
      </c>
      <c r="G138" s="311"/>
      <c r="H138" s="311"/>
      <c r="I138" s="311"/>
      <c r="J138" s="169" t="s">
        <v>196</v>
      </c>
      <c r="K138" s="170">
        <v>9.9</v>
      </c>
      <c r="L138" s="312">
        <v>0</v>
      </c>
      <c r="M138" s="312"/>
      <c r="N138" s="283">
        <f t="shared" si="5"/>
        <v>0</v>
      </c>
      <c r="O138" s="283"/>
      <c r="P138" s="283"/>
      <c r="Q138" s="283"/>
      <c r="R138" s="141"/>
      <c r="T138" s="171" t="s">
        <v>5</v>
      </c>
      <c r="U138" s="44" t="s">
        <v>44</v>
      </c>
      <c r="V138" s="36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9" t="s">
        <v>171</v>
      </c>
      <c r="AT138" s="19" t="s">
        <v>169</v>
      </c>
      <c r="AU138" s="19" t="s">
        <v>110</v>
      </c>
      <c r="AY138" s="19" t="s">
        <v>168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9" t="s">
        <v>110</v>
      </c>
      <c r="BK138" s="114">
        <f t="shared" si="14"/>
        <v>0</v>
      </c>
      <c r="BL138" s="19" t="s">
        <v>171</v>
      </c>
      <c r="BM138" s="19" t="s">
        <v>10</v>
      </c>
    </row>
    <row r="139" spans="2:65" s="1" customFormat="1" ht="25.5" customHeight="1">
      <c r="B139" s="138"/>
      <c r="C139" s="167" t="s">
        <v>185</v>
      </c>
      <c r="D139" s="167" t="s">
        <v>169</v>
      </c>
      <c r="E139" s="168" t="s">
        <v>440</v>
      </c>
      <c r="F139" s="311" t="s">
        <v>441</v>
      </c>
      <c r="G139" s="311"/>
      <c r="H139" s="311"/>
      <c r="I139" s="311"/>
      <c r="J139" s="169" t="s">
        <v>196</v>
      </c>
      <c r="K139" s="170">
        <v>18.2</v>
      </c>
      <c r="L139" s="312">
        <v>0</v>
      </c>
      <c r="M139" s="312"/>
      <c r="N139" s="283">
        <f t="shared" si="5"/>
        <v>0</v>
      </c>
      <c r="O139" s="283"/>
      <c r="P139" s="283"/>
      <c r="Q139" s="283"/>
      <c r="R139" s="141"/>
      <c r="T139" s="171" t="s">
        <v>5</v>
      </c>
      <c r="U139" s="44" t="s">
        <v>44</v>
      </c>
      <c r="V139" s="36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R139" s="19" t="s">
        <v>171</v>
      </c>
      <c r="AT139" s="19" t="s">
        <v>169</v>
      </c>
      <c r="AU139" s="19" t="s">
        <v>110</v>
      </c>
      <c r="AY139" s="19" t="s">
        <v>168</v>
      </c>
      <c r="BE139" s="114">
        <f t="shared" si="9"/>
        <v>0</v>
      </c>
      <c r="BF139" s="114">
        <f t="shared" si="10"/>
        <v>0</v>
      </c>
      <c r="BG139" s="114">
        <f t="shared" si="11"/>
        <v>0</v>
      </c>
      <c r="BH139" s="114">
        <f t="shared" si="12"/>
        <v>0</v>
      </c>
      <c r="BI139" s="114">
        <f t="shared" si="13"/>
        <v>0</v>
      </c>
      <c r="BJ139" s="19" t="s">
        <v>110</v>
      </c>
      <c r="BK139" s="114">
        <f t="shared" si="14"/>
        <v>0</v>
      </c>
      <c r="BL139" s="19" t="s">
        <v>171</v>
      </c>
      <c r="BM139" s="19" t="s">
        <v>200</v>
      </c>
    </row>
    <row r="140" spans="2:65" s="1" customFormat="1" ht="25.5" customHeight="1">
      <c r="B140" s="138"/>
      <c r="C140" s="167" t="s">
        <v>186</v>
      </c>
      <c r="D140" s="167" t="s">
        <v>169</v>
      </c>
      <c r="E140" s="168" t="s">
        <v>442</v>
      </c>
      <c r="F140" s="311" t="s">
        <v>443</v>
      </c>
      <c r="G140" s="311"/>
      <c r="H140" s="311"/>
      <c r="I140" s="311"/>
      <c r="J140" s="169" t="s">
        <v>196</v>
      </c>
      <c r="K140" s="170">
        <v>5.46</v>
      </c>
      <c r="L140" s="312">
        <v>0</v>
      </c>
      <c r="M140" s="312"/>
      <c r="N140" s="283">
        <f t="shared" si="5"/>
        <v>0</v>
      </c>
      <c r="O140" s="283"/>
      <c r="P140" s="283"/>
      <c r="Q140" s="283"/>
      <c r="R140" s="141"/>
      <c r="T140" s="171" t="s">
        <v>5</v>
      </c>
      <c r="U140" s="44" t="s">
        <v>44</v>
      </c>
      <c r="V140" s="36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R140" s="19" t="s">
        <v>171</v>
      </c>
      <c r="AT140" s="19" t="s">
        <v>169</v>
      </c>
      <c r="AU140" s="19" t="s">
        <v>110</v>
      </c>
      <c r="AY140" s="19" t="s">
        <v>168</v>
      </c>
      <c r="BE140" s="114">
        <f t="shared" si="9"/>
        <v>0</v>
      </c>
      <c r="BF140" s="114">
        <f t="shared" si="10"/>
        <v>0</v>
      </c>
      <c r="BG140" s="114">
        <f t="shared" si="11"/>
        <v>0</v>
      </c>
      <c r="BH140" s="114">
        <f t="shared" si="12"/>
        <v>0</v>
      </c>
      <c r="BI140" s="114">
        <f t="shared" si="13"/>
        <v>0</v>
      </c>
      <c r="BJ140" s="19" t="s">
        <v>110</v>
      </c>
      <c r="BK140" s="114">
        <f t="shared" si="14"/>
        <v>0</v>
      </c>
      <c r="BL140" s="19" t="s">
        <v>171</v>
      </c>
      <c r="BM140" s="19" t="s">
        <v>201</v>
      </c>
    </row>
    <row r="141" spans="2:65" s="1" customFormat="1" ht="25.5" customHeight="1">
      <c r="B141" s="138"/>
      <c r="C141" s="167" t="s">
        <v>187</v>
      </c>
      <c r="D141" s="167" t="s">
        <v>169</v>
      </c>
      <c r="E141" s="168" t="s">
        <v>444</v>
      </c>
      <c r="F141" s="311" t="s">
        <v>445</v>
      </c>
      <c r="G141" s="311"/>
      <c r="H141" s="311"/>
      <c r="I141" s="311"/>
      <c r="J141" s="169" t="s">
        <v>196</v>
      </c>
      <c r="K141" s="170">
        <v>6.6</v>
      </c>
      <c r="L141" s="312">
        <v>0</v>
      </c>
      <c r="M141" s="312"/>
      <c r="N141" s="283">
        <f t="shared" si="5"/>
        <v>0</v>
      </c>
      <c r="O141" s="283"/>
      <c r="P141" s="283"/>
      <c r="Q141" s="283"/>
      <c r="R141" s="141"/>
      <c r="T141" s="171" t="s">
        <v>5</v>
      </c>
      <c r="U141" s="44" t="s">
        <v>44</v>
      </c>
      <c r="V141" s="36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9" t="s">
        <v>171</v>
      </c>
      <c r="AT141" s="19" t="s">
        <v>169</v>
      </c>
      <c r="AU141" s="19" t="s">
        <v>110</v>
      </c>
      <c r="AY141" s="19" t="s">
        <v>168</v>
      </c>
      <c r="BE141" s="114">
        <f t="shared" si="9"/>
        <v>0</v>
      </c>
      <c r="BF141" s="114">
        <f t="shared" si="10"/>
        <v>0</v>
      </c>
      <c r="BG141" s="114">
        <f t="shared" si="11"/>
        <v>0</v>
      </c>
      <c r="BH141" s="114">
        <f t="shared" si="12"/>
        <v>0</v>
      </c>
      <c r="BI141" s="114">
        <f t="shared" si="13"/>
        <v>0</v>
      </c>
      <c r="BJ141" s="19" t="s">
        <v>110</v>
      </c>
      <c r="BK141" s="114">
        <f t="shared" si="14"/>
        <v>0</v>
      </c>
      <c r="BL141" s="19" t="s">
        <v>171</v>
      </c>
      <c r="BM141" s="19" t="s">
        <v>202</v>
      </c>
    </row>
    <row r="142" spans="2:65" s="1" customFormat="1" ht="25.5" customHeight="1">
      <c r="B142" s="138"/>
      <c r="C142" s="167" t="s">
        <v>188</v>
      </c>
      <c r="D142" s="167" t="s">
        <v>169</v>
      </c>
      <c r="E142" s="168" t="s">
        <v>446</v>
      </c>
      <c r="F142" s="311" t="s">
        <v>447</v>
      </c>
      <c r="G142" s="311"/>
      <c r="H142" s="311"/>
      <c r="I142" s="311"/>
      <c r="J142" s="169" t="s">
        <v>170</v>
      </c>
      <c r="K142" s="170">
        <v>13</v>
      </c>
      <c r="L142" s="312">
        <v>0</v>
      </c>
      <c r="M142" s="312"/>
      <c r="N142" s="283">
        <f t="shared" si="5"/>
        <v>0</v>
      </c>
      <c r="O142" s="283"/>
      <c r="P142" s="283"/>
      <c r="Q142" s="283"/>
      <c r="R142" s="141"/>
      <c r="T142" s="171" t="s">
        <v>5</v>
      </c>
      <c r="U142" s="44" t="s">
        <v>44</v>
      </c>
      <c r="V142" s="36"/>
      <c r="W142" s="172">
        <f t="shared" si="6"/>
        <v>0</v>
      </c>
      <c r="X142" s="172">
        <v>2.1000000000000001E-4</v>
      </c>
      <c r="Y142" s="172">
        <f t="shared" si="7"/>
        <v>2.7300000000000002E-3</v>
      </c>
      <c r="Z142" s="172">
        <v>0</v>
      </c>
      <c r="AA142" s="173">
        <f t="shared" si="8"/>
        <v>0</v>
      </c>
      <c r="AR142" s="19" t="s">
        <v>171</v>
      </c>
      <c r="AT142" s="19" t="s">
        <v>169</v>
      </c>
      <c r="AU142" s="19" t="s">
        <v>110</v>
      </c>
      <c r="AY142" s="19" t="s">
        <v>168</v>
      </c>
      <c r="BE142" s="114">
        <f t="shared" si="9"/>
        <v>0</v>
      </c>
      <c r="BF142" s="114">
        <f t="shared" si="10"/>
        <v>0</v>
      </c>
      <c r="BG142" s="114">
        <f t="shared" si="11"/>
        <v>0</v>
      </c>
      <c r="BH142" s="114">
        <f t="shared" si="12"/>
        <v>0</v>
      </c>
      <c r="BI142" s="114">
        <f t="shared" si="13"/>
        <v>0</v>
      </c>
      <c r="BJ142" s="19" t="s">
        <v>110</v>
      </c>
      <c r="BK142" s="114">
        <f t="shared" si="14"/>
        <v>0</v>
      </c>
      <c r="BL142" s="19" t="s">
        <v>171</v>
      </c>
      <c r="BM142" s="19" t="s">
        <v>203</v>
      </c>
    </row>
    <row r="143" spans="2:65" s="1" customFormat="1" ht="25.5" customHeight="1">
      <c r="B143" s="138"/>
      <c r="C143" s="167" t="s">
        <v>189</v>
      </c>
      <c r="D143" s="167" t="s">
        <v>169</v>
      </c>
      <c r="E143" s="168" t="s">
        <v>448</v>
      </c>
      <c r="F143" s="311" t="s">
        <v>449</v>
      </c>
      <c r="G143" s="311"/>
      <c r="H143" s="311"/>
      <c r="I143" s="311"/>
      <c r="J143" s="169" t="s">
        <v>170</v>
      </c>
      <c r="K143" s="170">
        <v>13</v>
      </c>
      <c r="L143" s="312">
        <v>0</v>
      </c>
      <c r="M143" s="312"/>
      <c r="N143" s="283">
        <f t="shared" si="5"/>
        <v>0</v>
      </c>
      <c r="O143" s="283"/>
      <c r="P143" s="283"/>
      <c r="Q143" s="283"/>
      <c r="R143" s="141"/>
      <c r="T143" s="171" t="s">
        <v>5</v>
      </c>
      <c r="U143" s="44" t="s">
        <v>44</v>
      </c>
      <c r="V143" s="36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R143" s="19" t="s">
        <v>171</v>
      </c>
      <c r="AT143" s="19" t="s">
        <v>169</v>
      </c>
      <c r="AU143" s="19" t="s">
        <v>110</v>
      </c>
      <c r="AY143" s="19" t="s">
        <v>168</v>
      </c>
      <c r="BE143" s="114">
        <f t="shared" si="9"/>
        <v>0</v>
      </c>
      <c r="BF143" s="114">
        <f t="shared" si="10"/>
        <v>0</v>
      </c>
      <c r="BG143" s="114">
        <f t="shared" si="11"/>
        <v>0</v>
      </c>
      <c r="BH143" s="114">
        <f t="shared" si="12"/>
        <v>0</v>
      </c>
      <c r="BI143" s="114">
        <f t="shared" si="13"/>
        <v>0</v>
      </c>
      <c r="BJ143" s="19" t="s">
        <v>110</v>
      </c>
      <c r="BK143" s="114">
        <f t="shared" si="14"/>
        <v>0</v>
      </c>
      <c r="BL143" s="19" t="s">
        <v>171</v>
      </c>
      <c r="BM143" s="19" t="s">
        <v>204</v>
      </c>
    </row>
    <row r="144" spans="2:65" s="1" customFormat="1" ht="25.5" customHeight="1">
      <c r="B144" s="138"/>
      <c r="C144" s="167" t="s">
        <v>176</v>
      </c>
      <c r="D144" s="167" t="s">
        <v>169</v>
      </c>
      <c r="E144" s="168" t="s">
        <v>450</v>
      </c>
      <c r="F144" s="311" t="s">
        <v>451</v>
      </c>
      <c r="G144" s="311"/>
      <c r="H144" s="311"/>
      <c r="I144" s="311"/>
      <c r="J144" s="169" t="s">
        <v>196</v>
      </c>
      <c r="K144" s="170">
        <v>59.35</v>
      </c>
      <c r="L144" s="312">
        <v>0</v>
      </c>
      <c r="M144" s="312"/>
      <c r="N144" s="283">
        <f t="shared" si="5"/>
        <v>0</v>
      </c>
      <c r="O144" s="283"/>
      <c r="P144" s="283"/>
      <c r="Q144" s="283"/>
      <c r="R144" s="141"/>
      <c r="T144" s="171" t="s">
        <v>5</v>
      </c>
      <c r="U144" s="44" t="s">
        <v>44</v>
      </c>
      <c r="V144" s="36"/>
      <c r="W144" s="172">
        <f t="shared" si="6"/>
        <v>0</v>
      </c>
      <c r="X144" s="172">
        <v>0</v>
      </c>
      <c r="Y144" s="172">
        <f t="shared" si="7"/>
        <v>0</v>
      </c>
      <c r="Z144" s="172">
        <v>0</v>
      </c>
      <c r="AA144" s="173">
        <f t="shared" si="8"/>
        <v>0</v>
      </c>
      <c r="AR144" s="19" t="s">
        <v>171</v>
      </c>
      <c r="AT144" s="19" t="s">
        <v>169</v>
      </c>
      <c r="AU144" s="19" t="s">
        <v>110</v>
      </c>
      <c r="AY144" s="19" t="s">
        <v>168</v>
      </c>
      <c r="BE144" s="114">
        <f t="shared" si="9"/>
        <v>0</v>
      </c>
      <c r="BF144" s="114">
        <f t="shared" si="10"/>
        <v>0</v>
      </c>
      <c r="BG144" s="114">
        <f t="shared" si="11"/>
        <v>0</v>
      </c>
      <c r="BH144" s="114">
        <f t="shared" si="12"/>
        <v>0</v>
      </c>
      <c r="BI144" s="114">
        <f t="shared" si="13"/>
        <v>0</v>
      </c>
      <c r="BJ144" s="19" t="s">
        <v>110</v>
      </c>
      <c r="BK144" s="114">
        <f t="shared" si="14"/>
        <v>0</v>
      </c>
      <c r="BL144" s="19" t="s">
        <v>171</v>
      </c>
      <c r="BM144" s="19" t="s">
        <v>184</v>
      </c>
    </row>
    <row r="145" spans="2:65" s="1" customFormat="1" ht="25.5" customHeight="1">
      <c r="B145" s="138"/>
      <c r="C145" s="167" t="s">
        <v>191</v>
      </c>
      <c r="D145" s="167" t="s">
        <v>169</v>
      </c>
      <c r="E145" s="168" t="s">
        <v>452</v>
      </c>
      <c r="F145" s="311" t="s">
        <v>453</v>
      </c>
      <c r="G145" s="311"/>
      <c r="H145" s="311"/>
      <c r="I145" s="311"/>
      <c r="J145" s="169" t="s">
        <v>196</v>
      </c>
      <c r="K145" s="170">
        <v>56.34</v>
      </c>
      <c r="L145" s="312">
        <v>0</v>
      </c>
      <c r="M145" s="312"/>
      <c r="N145" s="283">
        <f t="shared" si="5"/>
        <v>0</v>
      </c>
      <c r="O145" s="283"/>
      <c r="P145" s="283"/>
      <c r="Q145" s="283"/>
      <c r="R145" s="141"/>
      <c r="T145" s="171" t="s">
        <v>5</v>
      </c>
      <c r="U145" s="44" t="s">
        <v>44</v>
      </c>
      <c r="V145" s="36"/>
      <c r="W145" s="172">
        <f t="shared" si="6"/>
        <v>0</v>
      </c>
      <c r="X145" s="172">
        <v>0</v>
      </c>
      <c r="Y145" s="172">
        <f t="shared" si="7"/>
        <v>0</v>
      </c>
      <c r="Z145" s="172">
        <v>0</v>
      </c>
      <c r="AA145" s="173">
        <f t="shared" si="8"/>
        <v>0</v>
      </c>
      <c r="AR145" s="19" t="s">
        <v>171</v>
      </c>
      <c r="AT145" s="19" t="s">
        <v>169</v>
      </c>
      <c r="AU145" s="19" t="s">
        <v>110</v>
      </c>
      <c r="AY145" s="19" t="s">
        <v>168</v>
      </c>
      <c r="BE145" s="114">
        <f t="shared" si="9"/>
        <v>0</v>
      </c>
      <c r="BF145" s="114">
        <f t="shared" si="10"/>
        <v>0</v>
      </c>
      <c r="BG145" s="114">
        <f t="shared" si="11"/>
        <v>0</v>
      </c>
      <c r="BH145" s="114">
        <f t="shared" si="12"/>
        <v>0</v>
      </c>
      <c r="BI145" s="114">
        <f t="shared" si="13"/>
        <v>0</v>
      </c>
      <c r="BJ145" s="19" t="s">
        <v>110</v>
      </c>
      <c r="BK145" s="114">
        <f t="shared" si="14"/>
        <v>0</v>
      </c>
      <c r="BL145" s="19" t="s">
        <v>171</v>
      </c>
      <c r="BM145" s="19" t="s">
        <v>205</v>
      </c>
    </row>
    <row r="146" spans="2:65" s="1" customFormat="1" ht="25.5" customHeight="1">
      <c r="B146" s="138"/>
      <c r="C146" s="167" t="s">
        <v>197</v>
      </c>
      <c r="D146" s="167" t="s">
        <v>169</v>
      </c>
      <c r="E146" s="168" t="s">
        <v>454</v>
      </c>
      <c r="F146" s="311" t="s">
        <v>455</v>
      </c>
      <c r="G146" s="311"/>
      <c r="H146" s="311"/>
      <c r="I146" s="311"/>
      <c r="J146" s="169" t="s">
        <v>196</v>
      </c>
      <c r="K146" s="170">
        <v>24.8</v>
      </c>
      <c r="L146" s="312">
        <v>0</v>
      </c>
      <c r="M146" s="312"/>
      <c r="N146" s="283">
        <f t="shared" si="5"/>
        <v>0</v>
      </c>
      <c r="O146" s="283"/>
      <c r="P146" s="283"/>
      <c r="Q146" s="283"/>
      <c r="R146" s="141"/>
      <c r="T146" s="171" t="s">
        <v>5</v>
      </c>
      <c r="U146" s="44" t="s">
        <v>44</v>
      </c>
      <c r="V146" s="36"/>
      <c r="W146" s="172">
        <f t="shared" si="6"/>
        <v>0</v>
      </c>
      <c r="X146" s="172">
        <v>0</v>
      </c>
      <c r="Y146" s="172">
        <f t="shared" si="7"/>
        <v>0</v>
      </c>
      <c r="Z146" s="172">
        <v>0</v>
      </c>
      <c r="AA146" s="173">
        <f t="shared" si="8"/>
        <v>0</v>
      </c>
      <c r="AR146" s="19" t="s">
        <v>171</v>
      </c>
      <c r="AT146" s="19" t="s">
        <v>169</v>
      </c>
      <c r="AU146" s="19" t="s">
        <v>110</v>
      </c>
      <c r="AY146" s="19" t="s">
        <v>168</v>
      </c>
      <c r="BE146" s="114">
        <f t="shared" si="9"/>
        <v>0</v>
      </c>
      <c r="BF146" s="114">
        <f t="shared" si="10"/>
        <v>0</v>
      </c>
      <c r="BG146" s="114">
        <f t="shared" si="11"/>
        <v>0</v>
      </c>
      <c r="BH146" s="114">
        <f t="shared" si="12"/>
        <v>0</v>
      </c>
      <c r="BI146" s="114">
        <f t="shared" si="13"/>
        <v>0</v>
      </c>
      <c r="BJ146" s="19" t="s">
        <v>110</v>
      </c>
      <c r="BK146" s="114">
        <f t="shared" si="14"/>
        <v>0</v>
      </c>
      <c r="BL146" s="19" t="s">
        <v>171</v>
      </c>
      <c r="BM146" s="19" t="s">
        <v>206</v>
      </c>
    </row>
    <row r="147" spans="2:65" s="1" customFormat="1" ht="25.5" customHeight="1">
      <c r="B147" s="138"/>
      <c r="C147" s="167" t="s">
        <v>207</v>
      </c>
      <c r="D147" s="167" t="s">
        <v>169</v>
      </c>
      <c r="E147" s="168" t="s">
        <v>456</v>
      </c>
      <c r="F147" s="311" t="s">
        <v>457</v>
      </c>
      <c r="G147" s="311"/>
      <c r="H147" s="311"/>
      <c r="I147" s="311"/>
      <c r="J147" s="169" t="s">
        <v>196</v>
      </c>
      <c r="K147" s="170">
        <v>248</v>
      </c>
      <c r="L147" s="312">
        <v>0</v>
      </c>
      <c r="M147" s="312"/>
      <c r="N147" s="283">
        <f t="shared" si="5"/>
        <v>0</v>
      </c>
      <c r="O147" s="283"/>
      <c r="P147" s="283"/>
      <c r="Q147" s="283"/>
      <c r="R147" s="141"/>
      <c r="T147" s="171" t="s">
        <v>5</v>
      </c>
      <c r="U147" s="44" t="s">
        <v>44</v>
      </c>
      <c r="V147" s="36"/>
      <c r="W147" s="172">
        <f t="shared" si="6"/>
        <v>0</v>
      </c>
      <c r="X147" s="172">
        <v>0</v>
      </c>
      <c r="Y147" s="172">
        <f t="shared" si="7"/>
        <v>0</v>
      </c>
      <c r="Z147" s="172">
        <v>0</v>
      </c>
      <c r="AA147" s="173">
        <f t="shared" si="8"/>
        <v>0</v>
      </c>
      <c r="AR147" s="19" t="s">
        <v>171</v>
      </c>
      <c r="AT147" s="19" t="s">
        <v>169</v>
      </c>
      <c r="AU147" s="19" t="s">
        <v>110</v>
      </c>
      <c r="AY147" s="19" t="s">
        <v>168</v>
      </c>
      <c r="BE147" s="114">
        <f t="shared" si="9"/>
        <v>0</v>
      </c>
      <c r="BF147" s="114">
        <f t="shared" si="10"/>
        <v>0</v>
      </c>
      <c r="BG147" s="114">
        <f t="shared" si="11"/>
        <v>0</v>
      </c>
      <c r="BH147" s="114">
        <f t="shared" si="12"/>
        <v>0</v>
      </c>
      <c r="BI147" s="114">
        <f t="shared" si="13"/>
        <v>0</v>
      </c>
      <c r="BJ147" s="19" t="s">
        <v>110</v>
      </c>
      <c r="BK147" s="114">
        <f t="shared" si="14"/>
        <v>0</v>
      </c>
      <c r="BL147" s="19" t="s">
        <v>171</v>
      </c>
      <c r="BM147" s="19" t="s">
        <v>208</v>
      </c>
    </row>
    <row r="148" spans="2:65" s="1" customFormat="1" ht="25.5" customHeight="1">
      <c r="B148" s="138"/>
      <c r="C148" s="167" t="s">
        <v>10</v>
      </c>
      <c r="D148" s="167" t="s">
        <v>169</v>
      </c>
      <c r="E148" s="168" t="s">
        <v>458</v>
      </c>
      <c r="F148" s="311" t="s">
        <v>459</v>
      </c>
      <c r="G148" s="311"/>
      <c r="H148" s="311"/>
      <c r="I148" s="311"/>
      <c r="J148" s="169" t="s">
        <v>196</v>
      </c>
      <c r="K148" s="170">
        <v>28.17</v>
      </c>
      <c r="L148" s="312">
        <v>0</v>
      </c>
      <c r="M148" s="312"/>
      <c r="N148" s="283">
        <f t="shared" si="5"/>
        <v>0</v>
      </c>
      <c r="O148" s="283"/>
      <c r="P148" s="283"/>
      <c r="Q148" s="283"/>
      <c r="R148" s="141"/>
      <c r="T148" s="171" t="s">
        <v>5</v>
      </c>
      <c r="U148" s="44" t="s">
        <v>44</v>
      </c>
      <c r="V148" s="36"/>
      <c r="W148" s="172">
        <f t="shared" si="6"/>
        <v>0</v>
      </c>
      <c r="X148" s="172">
        <v>0</v>
      </c>
      <c r="Y148" s="172">
        <f t="shared" si="7"/>
        <v>0</v>
      </c>
      <c r="Z148" s="172">
        <v>0</v>
      </c>
      <c r="AA148" s="173">
        <f t="shared" si="8"/>
        <v>0</v>
      </c>
      <c r="AR148" s="19" t="s">
        <v>171</v>
      </c>
      <c r="AT148" s="19" t="s">
        <v>169</v>
      </c>
      <c r="AU148" s="19" t="s">
        <v>110</v>
      </c>
      <c r="AY148" s="19" t="s">
        <v>168</v>
      </c>
      <c r="BE148" s="114">
        <f t="shared" si="9"/>
        <v>0</v>
      </c>
      <c r="BF148" s="114">
        <f t="shared" si="10"/>
        <v>0</v>
      </c>
      <c r="BG148" s="114">
        <f t="shared" si="11"/>
        <v>0</v>
      </c>
      <c r="BH148" s="114">
        <f t="shared" si="12"/>
        <v>0</v>
      </c>
      <c r="BI148" s="114">
        <f t="shared" si="13"/>
        <v>0</v>
      </c>
      <c r="BJ148" s="19" t="s">
        <v>110</v>
      </c>
      <c r="BK148" s="114">
        <f t="shared" si="14"/>
        <v>0</v>
      </c>
      <c r="BL148" s="19" t="s">
        <v>171</v>
      </c>
      <c r="BM148" s="19" t="s">
        <v>209</v>
      </c>
    </row>
    <row r="149" spans="2:65" s="1" customFormat="1" ht="25.5" customHeight="1">
      <c r="B149" s="138"/>
      <c r="C149" s="167" t="s">
        <v>210</v>
      </c>
      <c r="D149" s="167" t="s">
        <v>169</v>
      </c>
      <c r="E149" s="168" t="s">
        <v>460</v>
      </c>
      <c r="F149" s="311" t="s">
        <v>461</v>
      </c>
      <c r="G149" s="311"/>
      <c r="H149" s="311"/>
      <c r="I149" s="311"/>
      <c r="J149" s="169" t="s">
        <v>196</v>
      </c>
      <c r="K149" s="170">
        <v>24.8</v>
      </c>
      <c r="L149" s="312">
        <v>0</v>
      </c>
      <c r="M149" s="312"/>
      <c r="N149" s="283">
        <f t="shared" si="5"/>
        <v>0</v>
      </c>
      <c r="O149" s="283"/>
      <c r="P149" s="283"/>
      <c r="Q149" s="283"/>
      <c r="R149" s="141"/>
      <c r="T149" s="171" t="s">
        <v>5</v>
      </c>
      <c r="U149" s="44" t="s">
        <v>44</v>
      </c>
      <c r="V149" s="36"/>
      <c r="W149" s="172">
        <f t="shared" si="6"/>
        <v>0</v>
      </c>
      <c r="X149" s="172">
        <v>0</v>
      </c>
      <c r="Y149" s="172">
        <f t="shared" si="7"/>
        <v>0</v>
      </c>
      <c r="Z149" s="172">
        <v>0</v>
      </c>
      <c r="AA149" s="173">
        <f t="shared" si="8"/>
        <v>0</v>
      </c>
      <c r="AR149" s="19" t="s">
        <v>171</v>
      </c>
      <c r="AT149" s="19" t="s">
        <v>169</v>
      </c>
      <c r="AU149" s="19" t="s">
        <v>110</v>
      </c>
      <c r="AY149" s="19" t="s">
        <v>168</v>
      </c>
      <c r="BE149" s="114">
        <f t="shared" si="9"/>
        <v>0</v>
      </c>
      <c r="BF149" s="114">
        <f t="shared" si="10"/>
        <v>0</v>
      </c>
      <c r="BG149" s="114">
        <f t="shared" si="11"/>
        <v>0</v>
      </c>
      <c r="BH149" s="114">
        <f t="shared" si="12"/>
        <v>0</v>
      </c>
      <c r="BI149" s="114">
        <f t="shared" si="13"/>
        <v>0</v>
      </c>
      <c r="BJ149" s="19" t="s">
        <v>110</v>
      </c>
      <c r="BK149" s="114">
        <f t="shared" si="14"/>
        <v>0</v>
      </c>
      <c r="BL149" s="19" t="s">
        <v>171</v>
      </c>
      <c r="BM149" s="19" t="s">
        <v>211</v>
      </c>
    </row>
    <row r="150" spans="2:65" s="1" customFormat="1" ht="25.5" customHeight="1">
      <c r="B150" s="138"/>
      <c r="C150" s="167" t="s">
        <v>200</v>
      </c>
      <c r="D150" s="167" t="s">
        <v>169</v>
      </c>
      <c r="E150" s="168" t="s">
        <v>462</v>
      </c>
      <c r="F150" s="311" t="s">
        <v>463</v>
      </c>
      <c r="G150" s="311"/>
      <c r="H150" s="311"/>
      <c r="I150" s="311"/>
      <c r="J150" s="169" t="s">
        <v>196</v>
      </c>
      <c r="K150" s="170">
        <v>118.7</v>
      </c>
      <c r="L150" s="312">
        <v>0</v>
      </c>
      <c r="M150" s="312"/>
      <c r="N150" s="283">
        <f t="shared" si="5"/>
        <v>0</v>
      </c>
      <c r="O150" s="283"/>
      <c r="P150" s="283"/>
      <c r="Q150" s="283"/>
      <c r="R150" s="141"/>
      <c r="T150" s="171" t="s">
        <v>5</v>
      </c>
      <c r="U150" s="44" t="s">
        <v>44</v>
      </c>
      <c r="V150" s="36"/>
      <c r="W150" s="172">
        <f t="shared" si="6"/>
        <v>0</v>
      </c>
      <c r="X150" s="172">
        <v>0</v>
      </c>
      <c r="Y150" s="172">
        <f t="shared" si="7"/>
        <v>0</v>
      </c>
      <c r="Z150" s="172">
        <v>0</v>
      </c>
      <c r="AA150" s="173">
        <f t="shared" si="8"/>
        <v>0</v>
      </c>
      <c r="AR150" s="19" t="s">
        <v>171</v>
      </c>
      <c r="AT150" s="19" t="s">
        <v>169</v>
      </c>
      <c r="AU150" s="19" t="s">
        <v>110</v>
      </c>
      <c r="AY150" s="19" t="s">
        <v>168</v>
      </c>
      <c r="BE150" s="114">
        <f t="shared" si="9"/>
        <v>0</v>
      </c>
      <c r="BF150" s="114">
        <f t="shared" si="10"/>
        <v>0</v>
      </c>
      <c r="BG150" s="114">
        <f t="shared" si="11"/>
        <v>0</v>
      </c>
      <c r="BH150" s="114">
        <f t="shared" si="12"/>
        <v>0</v>
      </c>
      <c r="BI150" s="114">
        <f t="shared" si="13"/>
        <v>0</v>
      </c>
      <c r="BJ150" s="19" t="s">
        <v>110</v>
      </c>
      <c r="BK150" s="114">
        <f t="shared" si="14"/>
        <v>0</v>
      </c>
      <c r="BL150" s="19" t="s">
        <v>171</v>
      </c>
      <c r="BM150" s="19" t="s">
        <v>212</v>
      </c>
    </row>
    <row r="151" spans="2:65" s="10" customFormat="1" ht="29.85" customHeight="1">
      <c r="B151" s="156"/>
      <c r="C151" s="157"/>
      <c r="D151" s="166" t="s">
        <v>414</v>
      </c>
      <c r="E151" s="166"/>
      <c r="F151" s="166"/>
      <c r="G151" s="166"/>
      <c r="H151" s="166"/>
      <c r="I151" s="166"/>
      <c r="J151" s="166"/>
      <c r="K151" s="166"/>
      <c r="L151" s="166"/>
      <c r="M151" s="166"/>
      <c r="N151" s="323">
        <f>BK151</f>
        <v>0</v>
      </c>
      <c r="O151" s="324"/>
      <c r="P151" s="324"/>
      <c r="Q151" s="324"/>
      <c r="R151" s="159"/>
      <c r="T151" s="160"/>
      <c r="U151" s="157"/>
      <c r="V151" s="157"/>
      <c r="W151" s="161">
        <f>W152</f>
        <v>0</v>
      </c>
      <c r="X151" s="157"/>
      <c r="Y151" s="161">
        <f>Y152</f>
        <v>1.1031120000000001</v>
      </c>
      <c r="Z151" s="157"/>
      <c r="AA151" s="162">
        <f>AA152</f>
        <v>0</v>
      </c>
      <c r="AR151" s="163" t="s">
        <v>85</v>
      </c>
      <c r="AT151" s="164" t="s">
        <v>76</v>
      </c>
      <c r="AU151" s="164" t="s">
        <v>85</v>
      </c>
      <c r="AY151" s="163" t="s">
        <v>168</v>
      </c>
      <c r="BK151" s="165">
        <f>BK152</f>
        <v>0</v>
      </c>
    </row>
    <row r="152" spans="2:65" s="1" customFormat="1" ht="38.25" customHeight="1">
      <c r="B152" s="138"/>
      <c r="C152" s="167" t="s">
        <v>213</v>
      </c>
      <c r="D152" s="167" t="s">
        <v>169</v>
      </c>
      <c r="E152" s="168" t="s">
        <v>464</v>
      </c>
      <c r="F152" s="311" t="s">
        <v>465</v>
      </c>
      <c r="G152" s="311"/>
      <c r="H152" s="311"/>
      <c r="I152" s="311"/>
      <c r="J152" s="169" t="s">
        <v>196</v>
      </c>
      <c r="K152" s="170">
        <v>0.45</v>
      </c>
      <c r="L152" s="312">
        <v>0</v>
      </c>
      <c r="M152" s="312"/>
      <c r="N152" s="283">
        <f>ROUND(L152*K152,2)</f>
        <v>0</v>
      </c>
      <c r="O152" s="283"/>
      <c r="P152" s="283"/>
      <c r="Q152" s="283"/>
      <c r="R152" s="141"/>
      <c r="T152" s="171" t="s">
        <v>5</v>
      </c>
      <c r="U152" s="44" t="s">
        <v>44</v>
      </c>
      <c r="V152" s="36"/>
      <c r="W152" s="172">
        <f>V152*K152</f>
        <v>0</v>
      </c>
      <c r="X152" s="172">
        <v>2.4513600000000002</v>
      </c>
      <c r="Y152" s="172">
        <f>X152*K152</f>
        <v>1.1031120000000001</v>
      </c>
      <c r="Z152" s="172">
        <v>0</v>
      </c>
      <c r="AA152" s="173">
        <f>Z152*K152</f>
        <v>0</v>
      </c>
      <c r="AR152" s="19" t="s">
        <v>171</v>
      </c>
      <c r="AT152" s="19" t="s">
        <v>169</v>
      </c>
      <c r="AU152" s="19" t="s">
        <v>110</v>
      </c>
      <c r="AY152" s="19" t="s">
        <v>168</v>
      </c>
      <c r="BE152" s="114">
        <f>IF(U152="základná",N152,0)</f>
        <v>0</v>
      </c>
      <c r="BF152" s="114">
        <f>IF(U152="znížená",N152,0)</f>
        <v>0</v>
      </c>
      <c r="BG152" s="114">
        <f>IF(U152="zákl. prenesená",N152,0)</f>
        <v>0</v>
      </c>
      <c r="BH152" s="114">
        <f>IF(U152="zníž. prenesená",N152,0)</f>
        <v>0</v>
      </c>
      <c r="BI152" s="114">
        <f>IF(U152="nulová",N152,0)</f>
        <v>0</v>
      </c>
      <c r="BJ152" s="19" t="s">
        <v>110</v>
      </c>
      <c r="BK152" s="114">
        <f>ROUND(L152*K152,2)</f>
        <v>0</v>
      </c>
      <c r="BL152" s="19" t="s">
        <v>171</v>
      </c>
      <c r="BM152" s="19" t="s">
        <v>214</v>
      </c>
    </row>
    <row r="153" spans="2:65" s="10" customFormat="1" ht="29.85" customHeight="1">
      <c r="B153" s="156"/>
      <c r="C153" s="157"/>
      <c r="D153" s="166" t="s">
        <v>415</v>
      </c>
      <c r="E153" s="166"/>
      <c r="F153" s="166"/>
      <c r="G153" s="166"/>
      <c r="H153" s="166"/>
      <c r="I153" s="166"/>
      <c r="J153" s="166"/>
      <c r="K153" s="166"/>
      <c r="L153" s="166"/>
      <c r="M153" s="166"/>
      <c r="N153" s="323">
        <f>BK153</f>
        <v>0</v>
      </c>
      <c r="O153" s="324"/>
      <c r="P153" s="324"/>
      <c r="Q153" s="324"/>
      <c r="R153" s="159"/>
      <c r="T153" s="160"/>
      <c r="U153" s="157"/>
      <c r="V153" s="157"/>
      <c r="W153" s="161">
        <f>W154</f>
        <v>0</v>
      </c>
      <c r="X153" s="157"/>
      <c r="Y153" s="161">
        <f>Y154</f>
        <v>62.395410000000005</v>
      </c>
      <c r="Z153" s="157"/>
      <c r="AA153" s="162">
        <f>AA154</f>
        <v>0</v>
      </c>
      <c r="AR153" s="163" t="s">
        <v>85</v>
      </c>
      <c r="AT153" s="164" t="s">
        <v>76</v>
      </c>
      <c r="AU153" s="164" t="s">
        <v>85</v>
      </c>
      <c r="AY153" s="163" t="s">
        <v>168</v>
      </c>
      <c r="BK153" s="165">
        <f>BK154</f>
        <v>0</v>
      </c>
    </row>
    <row r="154" spans="2:65" s="1" customFormat="1" ht="25.5" customHeight="1">
      <c r="B154" s="138"/>
      <c r="C154" s="167" t="s">
        <v>201</v>
      </c>
      <c r="D154" s="167" t="s">
        <v>169</v>
      </c>
      <c r="E154" s="168" t="s">
        <v>466</v>
      </c>
      <c r="F154" s="311" t="s">
        <v>467</v>
      </c>
      <c r="G154" s="311"/>
      <c r="H154" s="311"/>
      <c r="I154" s="311"/>
      <c r="J154" s="169" t="s">
        <v>196</v>
      </c>
      <c r="K154" s="170">
        <v>33</v>
      </c>
      <c r="L154" s="312">
        <v>0</v>
      </c>
      <c r="M154" s="312"/>
      <c r="N154" s="283">
        <f>ROUND(L154*K154,2)</f>
        <v>0</v>
      </c>
      <c r="O154" s="283"/>
      <c r="P154" s="283"/>
      <c r="Q154" s="283"/>
      <c r="R154" s="141"/>
      <c r="T154" s="171" t="s">
        <v>5</v>
      </c>
      <c r="U154" s="44" t="s">
        <v>44</v>
      </c>
      <c r="V154" s="36"/>
      <c r="W154" s="172">
        <f>V154*K154</f>
        <v>0</v>
      </c>
      <c r="X154" s="172">
        <v>1.8907700000000001</v>
      </c>
      <c r="Y154" s="172">
        <f>X154*K154</f>
        <v>62.395410000000005</v>
      </c>
      <c r="Z154" s="172">
        <v>0</v>
      </c>
      <c r="AA154" s="173">
        <f>Z154*K154</f>
        <v>0</v>
      </c>
      <c r="AR154" s="19" t="s">
        <v>171</v>
      </c>
      <c r="AT154" s="19" t="s">
        <v>169</v>
      </c>
      <c r="AU154" s="19" t="s">
        <v>110</v>
      </c>
      <c r="AY154" s="19" t="s">
        <v>168</v>
      </c>
      <c r="BE154" s="114">
        <f>IF(U154="základná",N154,0)</f>
        <v>0</v>
      </c>
      <c r="BF154" s="114">
        <f>IF(U154="znížená",N154,0)</f>
        <v>0</v>
      </c>
      <c r="BG154" s="114">
        <f>IF(U154="zákl. prenesená",N154,0)</f>
        <v>0</v>
      </c>
      <c r="BH154" s="114">
        <f>IF(U154="zníž. prenesená",N154,0)</f>
        <v>0</v>
      </c>
      <c r="BI154" s="114">
        <f>IF(U154="nulová",N154,0)</f>
        <v>0</v>
      </c>
      <c r="BJ154" s="19" t="s">
        <v>110</v>
      </c>
      <c r="BK154" s="114">
        <f>ROUND(L154*K154,2)</f>
        <v>0</v>
      </c>
      <c r="BL154" s="19" t="s">
        <v>171</v>
      </c>
      <c r="BM154" s="19" t="s">
        <v>215</v>
      </c>
    </row>
    <row r="155" spans="2:65" s="10" customFormat="1" ht="29.85" customHeight="1">
      <c r="B155" s="156"/>
      <c r="C155" s="157"/>
      <c r="D155" s="166" t="s">
        <v>416</v>
      </c>
      <c r="E155" s="166"/>
      <c r="F155" s="166"/>
      <c r="G155" s="166"/>
      <c r="H155" s="166"/>
      <c r="I155" s="166"/>
      <c r="J155" s="166"/>
      <c r="K155" s="166"/>
      <c r="L155" s="166"/>
      <c r="M155" s="166"/>
      <c r="N155" s="323">
        <f>BK155</f>
        <v>0</v>
      </c>
      <c r="O155" s="324"/>
      <c r="P155" s="324"/>
      <c r="Q155" s="324"/>
      <c r="R155" s="159"/>
      <c r="T155" s="160"/>
      <c r="U155" s="157"/>
      <c r="V155" s="157"/>
      <c r="W155" s="161">
        <f>SUM(W156:W163)</f>
        <v>0</v>
      </c>
      <c r="X155" s="157"/>
      <c r="Y155" s="161">
        <f>SUM(Y156:Y163)</f>
        <v>25.797535199999999</v>
      </c>
      <c r="Z155" s="157"/>
      <c r="AA155" s="162">
        <f>SUM(AA156:AA163)</f>
        <v>0</v>
      </c>
      <c r="AR155" s="163" t="s">
        <v>85</v>
      </c>
      <c r="AT155" s="164" t="s">
        <v>76</v>
      </c>
      <c r="AU155" s="164" t="s">
        <v>85</v>
      </c>
      <c r="AY155" s="163" t="s">
        <v>168</v>
      </c>
      <c r="BK155" s="165">
        <f>SUM(BK156:BK163)</f>
        <v>0</v>
      </c>
    </row>
    <row r="156" spans="2:65" s="1" customFormat="1" ht="25.5" customHeight="1">
      <c r="B156" s="138"/>
      <c r="C156" s="167" t="s">
        <v>216</v>
      </c>
      <c r="D156" s="167" t="s">
        <v>169</v>
      </c>
      <c r="E156" s="168" t="s">
        <v>468</v>
      </c>
      <c r="F156" s="311" t="s">
        <v>469</v>
      </c>
      <c r="G156" s="311"/>
      <c r="H156" s="311"/>
      <c r="I156" s="311"/>
      <c r="J156" s="169" t="s">
        <v>170</v>
      </c>
      <c r="K156" s="170">
        <v>21</v>
      </c>
      <c r="L156" s="312">
        <v>0</v>
      </c>
      <c r="M156" s="312"/>
      <c r="N156" s="283">
        <f t="shared" ref="N156:N163" si="15">ROUND(L156*K156,2)</f>
        <v>0</v>
      </c>
      <c r="O156" s="283"/>
      <c r="P156" s="283"/>
      <c r="Q156" s="283"/>
      <c r="R156" s="141"/>
      <c r="T156" s="171" t="s">
        <v>5</v>
      </c>
      <c r="U156" s="44" t="s">
        <v>44</v>
      </c>
      <c r="V156" s="36"/>
      <c r="W156" s="172">
        <f t="shared" ref="W156:W163" si="16">V156*K156</f>
        <v>0</v>
      </c>
      <c r="X156" s="172">
        <v>0.37080000000000002</v>
      </c>
      <c r="Y156" s="172">
        <f t="shared" ref="Y156:Y163" si="17">X156*K156</f>
        <v>7.7868000000000004</v>
      </c>
      <c r="Z156" s="172">
        <v>0</v>
      </c>
      <c r="AA156" s="173">
        <f t="shared" ref="AA156:AA163" si="18">Z156*K156</f>
        <v>0</v>
      </c>
      <c r="AR156" s="19" t="s">
        <v>171</v>
      </c>
      <c r="AT156" s="19" t="s">
        <v>169</v>
      </c>
      <c r="AU156" s="19" t="s">
        <v>110</v>
      </c>
      <c r="AY156" s="19" t="s">
        <v>168</v>
      </c>
      <c r="BE156" s="114">
        <f t="shared" ref="BE156:BE163" si="19">IF(U156="základná",N156,0)</f>
        <v>0</v>
      </c>
      <c r="BF156" s="114">
        <f t="shared" ref="BF156:BF163" si="20">IF(U156="znížená",N156,0)</f>
        <v>0</v>
      </c>
      <c r="BG156" s="114">
        <f t="shared" ref="BG156:BG163" si="21">IF(U156="zákl. prenesená",N156,0)</f>
        <v>0</v>
      </c>
      <c r="BH156" s="114">
        <f t="shared" ref="BH156:BH163" si="22">IF(U156="zníž. prenesená",N156,0)</f>
        <v>0</v>
      </c>
      <c r="BI156" s="114">
        <f t="shared" ref="BI156:BI163" si="23">IF(U156="nulová",N156,0)</f>
        <v>0</v>
      </c>
      <c r="BJ156" s="19" t="s">
        <v>110</v>
      </c>
      <c r="BK156" s="114">
        <f t="shared" ref="BK156:BK163" si="24">ROUND(L156*K156,2)</f>
        <v>0</v>
      </c>
      <c r="BL156" s="19" t="s">
        <v>171</v>
      </c>
      <c r="BM156" s="19" t="s">
        <v>217</v>
      </c>
    </row>
    <row r="157" spans="2:65" s="1" customFormat="1" ht="25.5" customHeight="1">
      <c r="B157" s="138"/>
      <c r="C157" s="167" t="s">
        <v>202</v>
      </c>
      <c r="D157" s="167" t="s">
        <v>169</v>
      </c>
      <c r="E157" s="168" t="s">
        <v>470</v>
      </c>
      <c r="F157" s="311" t="s">
        <v>471</v>
      </c>
      <c r="G157" s="311"/>
      <c r="H157" s="311"/>
      <c r="I157" s="311"/>
      <c r="J157" s="169" t="s">
        <v>170</v>
      </c>
      <c r="K157" s="170">
        <v>23.1</v>
      </c>
      <c r="L157" s="312">
        <v>0</v>
      </c>
      <c r="M157" s="312"/>
      <c r="N157" s="283">
        <f t="shared" si="15"/>
        <v>0</v>
      </c>
      <c r="O157" s="283"/>
      <c r="P157" s="283"/>
      <c r="Q157" s="283"/>
      <c r="R157" s="141"/>
      <c r="T157" s="171" t="s">
        <v>5</v>
      </c>
      <c r="U157" s="44" t="s">
        <v>44</v>
      </c>
      <c r="V157" s="36"/>
      <c r="W157" s="172">
        <f t="shared" si="16"/>
        <v>0</v>
      </c>
      <c r="X157" s="172">
        <v>0.20477999999999999</v>
      </c>
      <c r="Y157" s="172">
        <f t="shared" si="17"/>
        <v>4.7304180000000002</v>
      </c>
      <c r="Z157" s="172">
        <v>0</v>
      </c>
      <c r="AA157" s="173">
        <f t="shared" si="18"/>
        <v>0</v>
      </c>
      <c r="AR157" s="19" t="s">
        <v>171</v>
      </c>
      <c r="AT157" s="19" t="s">
        <v>169</v>
      </c>
      <c r="AU157" s="19" t="s">
        <v>110</v>
      </c>
      <c r="AY157" s="19" t="s">
        <v>168</v>
      </c>
      <c r="BE157" s="114">
        <f t="shared" si="19"/>
        <v>0</v>
      </c>
      <c r="BF157" s="114">
        <f t="shared" si="20"/>
        <v>0</v>
      </c>
      <c r="BG157" s="114">
        <f t="shared" si="21"/>
        <v>0</v>
      </c>
      <c r="BH157" s="114">
        <f t="shared" si="22"/>
        <v>0</v>
      </c>
      <c r="BI157" s="114">
        <f t="shared" si="23"/>
        <v>0</v>
      </c>
      <c r="BJ157" s="19" t="s">
        <v>110</v>
      </c>
      <c r="BK157" s="114">
        <f t="shared" si="24"/>
        <v>0</v>
      </c>
      <c r="BL157" s="19" t="s">
        <v>171</v>
      </c>
      <c r="BM157" s="19" t="s">
        <v>218</v>
      </c>
    </row>
    <row r="158" spans="2:65" s="1" customFormat="1" ht="25.5" customHeight="1">
      <c r="B158" s="138"/>
      <c r="C158" s="167" t="s">
        <v>219</v>
      </c>
      <c r="D158" s="167" t="s">
        <v>169</v>
      </c>
      <c r="E158" s="168" t="s">
        <v>472</v>
      </c>
      <c r="F158" s="311" t="s">
        <v>473</v>
      </c>
      <c r="G158" s="311"/>
      <c r="H158" s="311"/>
      <c r="I158" s="311"/>
      <c r="J158" s="169" t="s">
        <v>170</v>
      </c>
      <c r="K158" s="170">
        <v>25.41</v>
      </c>
      <c r="L158" s="312">
        <v>0</v>
      </c>
      <c r="M158" s="312"/>
      <c r="N158" s="283">
        <f t="shared" si="15"/>
        <v>0</v>
      </c>
      <c r="O158" s="283"/>
      <c r="P158" s="283"/>
      <c r="Q158" s="283"/>
      <c r="R158" s="141"/>
      <c r="T158" s="171" t="s">
        <v>5</v>
      </c>
      <c r="U158" s="44" t="s">
        <v>44</v>
      </c>
      <c r="V158" s="36"/>
      <c r="W158" s="172">
        <f t="shared" si="16"/>
        <v>0</v>
      </c>
      <c r="X158" s="172">
        <v>0.38302000000000003</v>
      </c>
      <c r="Y158" s="172">
        <f t="shared" si="17"/>
        <v>9.7325382000000005</v>
      </c>
      <c r="Z158" s="172">
        <v>0</v>
      </c>
      <c r="AA158" s="173">
        <f t="shared" si="18"/>
        <v>0</v>
      </c>
      <c r="AR158" s="19" t="s">
        <v>171</v>
      </c>
      <c r="AT158" s="19" t="s">
        <v>169</v>
      </c>
      <c r="AU158" s="19" t="s">
        <v>110</v>
      </c>
      <c r="AY158" s="19" t="s">
        <v>168</v>
      </c>
      <c r="BE158" s="114">
        <f t="shared" si="19"/>
        <v>0</v>
      </c>
      <c r="BF158" s="114">
        <f t="shared" si="20"/>
        <v>0</v>
      </c>
      <c r="BG158" s="114">
        <f t="shared" si="21"/>
        <v>0</v>
      </c>
      <c r="BH158" s="114">
        <f t="shared" si="22"/>
        <v>0</v>
      </c>
      <c r="BI158" s="114">
        <f t="shared" si="23"/>
        <v>0</v>
      </c>
      <c r="BJ158" s="19" t="s">
        <v>110</v>
      </c>
      <c r="BK158" s="114">
        <f t="shared" si="24"/>
        <v>0</v>
      </c>
      <c r="BL158" s="19" t="s">
        <v>171</v>
      </c>
      <c r="BM158" s="19" t="s">
        <v>220</v>
      </c>
    </row>
    <row r="159" spans="2:65" s="1" customFormat="1" ht="25.5" customHeight="1">
      <c r="B159" s="138"/>
      <c r="C159" s="167" t="s">
        <v>203</v>
      </c>
      <c r="D159" s="167" t="s">
        <v>169</v>
      </c>
      <c r="E159" s="168" t="s">
        <v>474</v>
      </c>
      <c r="F159" s="311" t="s">
        <v>475</v>
      </c>
      <c r="G159" s="311"/>
      <c r="H159" s="311"/>
      <c r="I159" s="311"/>
      <c r="J159" s="169" t="s">
        <v>170</v>
      </c>
      <c r="K159" s="170">
        <v>44.1</v>
      </c>
      <c r="L159" s="312">
        <v>0</v>
      </c>
      <c r="M159" s="312"/>
      <c r="N159" s="283">
        <f t="shared" si="15"/>
        <v>0</v>
      </c>
      <c r="O159" s="283"/>
      <c r="P159" s="283"/>
      <c r="Q159" s="283"/>
      <c r="R159" s="141"/>
      <c r="T159" s="171" t="s">
        <v>5</v>
      </c>
      <c r="U159" s="44" t="s">
        <v>44</v>
      </c>
      <c r="V159" s="36"/>
      <c r="W159" s="172">
        <f t="shared" si="16"/>
        <v>0</v>
      </c>
      <c r="X159" s="172">
        <v>7.1000000000000002E-4</v>
      </c>
      <c r="Y159" s="172">
        <f t="shared" si="17"/>
        <v>3.1310999999999999E-2</v>
      </c>
      <c r="Z159" s="172">
        <v>0</v>
      </c>
      <c r="AA159" s="173">
        <f t="shared" si="18"/>
        <v>0</v>
      </c>
      <c r="AR159" s="19" t="s">
        <v>171</v>
      </c>
      <c r="AT159" s="19" t="s">
        <v>169</v>
      </c>
      <c r="AU159" s="19" t="s">
        <v>110</v>
      </c>
      <c r="AY159" s="19" t="s">
        <v>168</v>
      </c>
      <c r="BE159" s="114">
        <f t="shared" si="19"/>
        <v>0</v>
      </c>
      <c r="BF159" s="114">
        <f t="shared" si="20"/>
        <v>0</v>
      </c>
      <c r="BG159" s="114">
        <f t="shared" si="21"/>
        <v>0</v>
      </c>
      <c r="BH159" s="114">
        <f t="shared" si="22"/>
        <v>0</v>
      </c>
      <c r="BI159" s="114">
        <f t="shared" si="23"/>
        <v>0</v>
      </c>
      <c r="BJ159" s="19" t="s">
        <v>110</v>
      </c>
      <c r="BK159" s="114">
        <f t="shared" si="24"/>
        <v>0</v>
      </c>
      <c r="BL159" s="19" t="s">
        <v>171</v>
      </c>
      <c r="BM159" s="19" t="s">
        <v>221</v>
      </c>
    </row>
    <row r="160" spans="2:65" s="1" customFormat="1" ht="16.5" customHeight="1">
      <c r="B160" s="138"/>
      <c r="C160" s="167" t="s">
        <v>222</v>
      </c>
      <c r="D160" s="167" t="s">
        <v>169</v>
      </c>
      <c r="E160" s="168" t="s">
        <v>476</v>
      </c>
      <c r="F160" s="311" t="s">
        <v>477</v>
      </c>
      <c r="G160" s="311"/>
      <c r="H160" s="311"/>
      <c r="I160" s="311"/>
      <c r="J160" s="169" t="s">
        <v>175</v>
      </c>
      <c r="K160" s="170">
        <v>28</v>
      </c>
      <c r="L160" s="312">
        <v>0</v>
      </c>
      <c r="M160" s="312"/>
      <c r="N160" s="283">
        <f t="shared" si="15"/>
        <v>0</v>
      </c>
      <c r="O160" s="283"/>
      <c r="P160" s="283"/>
      <c r="Q160" s="283"/>
      <c r="R160" s="141"/>
      <c r="T160" s="171" t="s">
        <v>5</v>
      </c>
      <c r="U160" s="44" t="s">
        <v>44</v>
      </c>
      <c r="V160" s="36"/>
      <c r="W160" s="172">
        <f t="shared" si="16"/>
        <v>0</v>
      </c>
      <c r="X160" s="172">
        <v>2.5300000000000001E-3</v>
      </c>
      <c r="Y160" s="172">
        <f t="shared" si="17"/>
        <v>7.084E-2</v>
      </c>
      <c r="Z160" s="172">
        <v>0</v>
      </c>
      <c r="AA160" s="173">
        <f t="shared" si="18"/>
        <v>0</v>
      </c>
      <c r="AR160" s="19" t="s">
        <v>171</v>
      </c>
      <c r="AT160" s="19" t="s">
        <v>169</v>
      </c>
      <c r="AU160" s="19" t="s">
        <v>110</v>
      </c>
      <c r="AY160" s="19" t="s">
        <v>168</v>
      </c>
      <c r="BE160" s="114">
        <f t="shared" si="19"/>
        <v>0</v>
      </c>
      <c r="BF160" s="114">
        <f t="shared" si="20"/>
        <v>0</v>
      </c>
      <c r="BG160" s="114">
        <f t="shared" si="21"/>
        <v>0</v>
      </c>
      <c r="BH160" s="114">
        <f t="shared" si="22"/>
        <v>0</v>
      </c>
      <c r="BI160" s="114">
        <f t="shared" si="23"/>
        <v>0</v>
      </c>
      <c r="BJ160" s="19" t="s">
        <v>110</v>
      </c>
      <c r="BK160" s="114">
        <f t="shared" si="24"/>
        <v>0</v>
      </c>
      <c r="BL160" s="19" t="s">
        <v>171</v>
      </c>
      <c r="BM160" s="19" t="s">
        <v>223</v>
      </c>
    </row>
    <row r="161" spans="2:65" s="1" customFormat="1" ht="25.5" customHeight="1">
      <c r="B161" s="138"/>
      <c r="C161" s="167" t="s">
        <v>204</v>
      </c>
      <c r="D161" s="167" t="s">
        <v>169</v>
      </c>
      <c r="E161" s="168" t="s">
        <v>478</v>
      </c>
      <c r="F161" s="311" t="s">
        <v>479</v>
      </c>
      <c r="G161" s="311"/>
      <c r="H161" s="311"/>
      <c r="I161" s="311"/>
      <c r="J161" s="169" t="s">
        <v>170</v>
      </c>
      <c r="K161" s="170">
        <v>27.95</v>
      </c>
      <c r="L161" s="312">
        <v>0</v>
      </c>
      <c r="M161" s="312"/>
      <c r="N161" s="283">
        <f t="shared" si="15"/>
        <v>0</v>
      </c>
      <c r="O161" s="283"/>
      <c r="P161" s="283"/>
      <c r="Q161" s="283"/>
      <c r="R161" s="141"/>
      <c r="T161" s="171" t="s">
        <v>5</v>
      </c>
      <c r="U161" s="44" t="s">
        <v>44</v>
      </c>
      <c r="V161" s="36"/>
      <c r="W161" s="172">
        <f t="shared" si="16"/>
        <v>0</v>
      </c>
      <c r="X161" s="172">
        <v>0.12184</v>
      </c>
      <c r="Y161" s="172">
        <f t="shared" si="17"/>
        <v>3.4054280000000001</v>
      </c>
      <c r="Z161" s="172">
        <v>0</v>
      </c>
      <c r="AA161" s="173">
        <f t="shared" si="18"/>
        <v>0</v>
      </c>
      <c r="AR161" s="19" t="s">
        <v>171</v>
      </c>
      <c r="AT161" s="19" t="s">
        <v>169</v>
      </c>
      <c r="AU161" s="19" t="s">
        <v>110</v>
      </c>
      <c r="AY161" s="19" t="s">
        <v>168</v>
      </c>
      <c r="BE161" s="114">
        <f t="shared" si="19"/>
        <v>0</v>
      </c>
      <c r="BF161" s="114">
        <f t="shared" si="20"/>
        <v>0</v>
      </c>
      <c r="BG161" s="114">
        <f t="shared" si="21"/>
        <v>0</v>
      </c>
      <c r="BH161" s="114">
        <f t="shared" si="22"/>
        <v>0</v>
      </c>
      <c r="BI161" s="114">
        <f t="shared" si="23"/>
        <v>0</v>
      </c>
      <c r="BJ161" s="19" t="s">
        <v>110</v>
      </c>
      <c r="BK161" s="114">
        <f t="shared" si="24"/>
        <v>0</v>
      </c>
      <c r="BL161" s="19" t="s">
        <v>171</v>
      </c>
      <c r="BM161" s="19" t="s">
        <v>225</v>
      </c>
    </row>
    <row r="162" spans="2:65" s="1" customFormat="1" ht="25.5" customHeight="1">
      <c r="B162" s="138"/>
      <c r="C162" s="167" t="s">
        <v>226</v>
      </c>
      <c r="D162" s="167" t="s">
        <v>169</v>
      </c>
      <c r="E162" s="168" t="s">
        <v>480</v>
      </c>
      <c r="F162" s="311" t="s">
        <v>481</v>
      </c>
      <c r="G162" s="311"/>
      <c r="H162" s="311"/>
      <c r="I162" s="311"/>
      <c r="J162" s="169" t="s">
        <v>482</v>
      </c>
      <c r="K162" s="170">
        <v>2</v>
      </c>
      <c r="L162" s="312">
        <v>0</v>
      </c>
      <c r="M162" s="312"/>
      <c r="N162" s="283">
        <f t="shared" si="15"/>
        <v>0</v>
      </c>
      <c r="O162" s="283"/>
      <c r="P162" s="283"/>
      <c r="Q162" s="283"/>
      <c r="R162" s="141"/>
      <c r="T162" s="171" t="s">
        <v>5</v>
      </c>
      <c r="U162" s="44" t="s">
        <v>44</v>
      </c>
      <c r="V162" s="36"/>
      <c r="W162" s="172">
        <f t="shared" si="16"/>
        <v>0</v>
      </c>
      <c r="X162" s="172">
        <v>6.1000000000000004E-3</v>
      </c>
      <c r="Y162" s="172">
        <f t="shared" si="17"/>
        <v>1.2200000000000001E-2</v>
      </c>
      <c r="Z162" s="172">
        <v>0</v>
      </c>
      <c r="AA162" s="173">
        <f t="shared" si="18"/>
        <v>0</v>
      </c>
      <c r="AR162" s="19" t="s">
        <v>171</v>
      </c>
      <c r="AT162" s="19" t="s">
        <v>169</v>
      </c>
      <c r="AU162" s="19" t="s">
        <v>110</v>
      </c>
      <c r="AY162" s="19" t="s">
        <v>168</v>
      </c>
      <c r="BE162" s="114">
        <f t="shared" si="19"/>
        <v>0</v>
      </c>
      <c r="BF162" s="114">
        <f t="shared" si="20"/>
        <v>0</v>
      </c>
      <c r="BG162" s="114">
        <f t="shared" si="21"/>
        <v>0</v>
      </c>
      <c r="BH162" s="114">
        <f t="shared" si="22"/>
        <v>0</v>
      </c>
      <c r="BI162" s="114">
        <f t="shared" si="23"/>
        <v>0</v>
      </c>
      <c r="BJ162" s="19" t="s">
        <v>110</v>
      </c>
      <c r="BK162" s="114">
        <f t="shared" si="24"/>
        <v>0</v>
      </c>
      <c r="BL162" s="19" t="s">
        <v>171</v>
      </c>
      <c r="BM162" s="19" t="s">
        <v>227</v>
      </c>
    </row>
    <row r="163" spans="2:65" s="1" customFormat="1" ht="25.5" customHeight="1">
      <c r="B163" s="138"/>
      <c r="C163" s="167" t="s">
        <v>184</v>
      </c>
      <c r="D163" s="167" t="s">
        <v>169</v>
      </c>
      <c r="E163" s="168" t="s">
        <v>483</v>
      </c>
      <c r="F163" s="311" t="s">
        <v>484</v>
      </c>
      <c r="G163" s="311"/>
      <c r="H163" s="311"/>
      <c r="I163" s="311"/>
      <c r="J163" s="169" t="s">
        <v>482</v>
      </c>
      <c r="K163" s="170">
        <v>1</v>
      </c>
      <c r="L163" s="312">
        <v>0</v>
      </c>
      <c r="M163" s="312"/>
      <c r="N163" s="283">
        <f t="shared" si="15"/>
        <v>0</v>
      </c>
      <c r="O163" s="283"/>
      <c r="P163" s="283"/>
      <c r="Q163" s="283"/>
      <c r="R163" s="141"/>
      <c r="T163" s="171" t="s">
        <v>5</v>
      </c>
      <c r="U163" s="44" t="s">
        <v>44</v>
      </c>
      <c r="V163" s="36"/>
      <c r="W163" s="172">
        <f t="shared" si="16"/>
        <v>0</v>
      </c>
      <c r="X163" s="172">
        <v>2.8000000000000001E-2</v>
      </c>
      <c r="Y163" s="172">
        <f t="shared" si="17"/>
        <v>2.8000000000000001E-2</v>
      </c>
      <c r="Z163" s="172">
        <v>0</v>
      </c>
      <c r="AA163" s="173">
        <f t="shared" si="18"/>
        <v>0</v>
      </c>
      <c r="AR163" s="19" t="s">
        <v>171</v>
      </c>
      <c r="AT163" s="19" t="s">
        <v>169</v>
      </c>
      <c r="AU163" s="19" t="s">
        <v>110</v>
      </c>
      <c r="AY163" s="19" t="s">
        <v>168</v>
      </c>
      <c r="BE163" s="114">
        <f t="shared" si="19"/>
        <v>0</v>
      </c>
      <c r="BF163" s="114">
        <f t="shared" si="20"/>
        <v>0</v>
      </c>
      <c r="BG163" s="114">
        <f t="shared" si="21"/>
        <v>0</v>
      </c>
      <c r="BH163" s="114">
        <f t="shared" si="22"/>
        <v>0</v>
      </c>
      <c r="BI163" s="114">
        <f t="shared" si="23"/>
        <v>0</v>
      </c>
      <c r="BJ163" s="19" t="s">
        <v>110</v>
      </c>
      <c r="BK163" s="114">
        <f t="shared" si="24"/>
        <v>0</v>
      </c>
      <c r="BL163" s="19" t="s">
        <v>171</v>
      </c>
      <c r="BM163" s="19" t="s">
        <v>228</v>
      </c>
    </row>
    <row r="164" spans="2:65" s="10" customFormat="1" ht="29.85" customHeight="1">
      <c r="B164" s="156"/>
      <c r="C164" s="157"/>
      <c r="D164" s="166" t="s">
        <v>417</v>
      </c>
      <c r="E164" s="166"/>
      <c r="F164" s="166"/>
      <c r="G164" s="166"/>
      <c r="H164" s="166"/>
      <c r="I164" s="166"/>
      <c r="J164" s="166"/>
      <c r="K164" s="166"/>
      <c r="L164" s="166"/>
      <c r="M164" s="166"/>
      <c r="N164" s="323">
        <f>BK164</f>
        <v>0</v>
      </c>
      <c r="O164" s="324"/>
      <c r="P164" s="324"/>
      <c r="Q164" s="324"/>
      <c r="R164" s="159"/>
      <c r="T164" s="160"/>
      <c r="U164" s="157"/>
      <c r="V164" s="157"/>
      <c r="W164" s="161">
        <f>SUM(W165:W181)</f>
        <v>0</v>
      </c>
      <c r="X164" s="157"/>
      <c r="Y164" s="161">
        <f>SUM(Y165:Y181)</f>
        <v>6.4864574999999993</v>
      </c>
      <c r="Z164" s="157"/>
      <c r="AA164" s="162">
        <f>SUM(AA165:AA181)</f>
        <v>25.326000000000001</v>
      </c>
      <c r="AR164" s="163" t="s">
        <v>85</v>
      </c>
      <c r="AT164" s="164" t="s">
        <v>76</v>
      </c>
      <c r="AU164" s="164" t="s">
        <v>85</v>
      </c>
      <c r="AY164" s="163" t="s">
        <v>168</v>
      </c>
      <c r="BK164" s="165">
        <f>SUM(BK165:BK181)</f>
        <v>0</v>
      </c>
    </row>
    <row r="165" spans="2:65" s="1" customFormat="1" ht="25.5" customHeight="1">
      <c r="B165" s="138"/>
      <c r="C165" s="167" t="s">
        <v>229</v>
      </c>
      <c r="D165" s="167" t="s">
        <v>169</v>
      </c>
      <c r="E165" s="168" t="s">
        <v>485</v>
      </c>
      <c r="F165" s="311" t="s">
        <v>486</v>
      </c>
      <c r="G165" s="311"/>
      <c r="H165" s="311"/>
      <c r="I165" s="311"/>
      <c r="J165" s="169" t="s">
        <v>482</v>
      </c>
      <c r="K165" s="170">
        <v>1</v>
      </c>
      <c r="L165" s="312">
        <v>0</v>
      </c>
      <c r="M165" s="312"/>
      <c r="N165" s="283">
        <f t="shared" ref="N165:N181" si="25">ROUND(L165*K165,2)</f>
        <v>0</v>
      </c>
      <c r="O165" s="283"/>
      <c r="P165" s="283"/>
      <c r="Q165" s="283"/>
      <c r="R165" s="141"/>
      <c r="T165" s="171" t="s">
        <v>5</v>
      </c>
      <c r="U165" s="44" t="s">
        <v>44</v>
      </c>
      <c r="V165" s="36"/>
      <c r="W165" s="172">
        <f t="shared" ref="W165:W181" si="26">V165*K165</f>
        <v>0</v>
      </c>
      <c r="X165" s="172">
        <v>0</v>
      </c>
      <c r="Y165" s="172">
        <f t="shared" ref="Y165:Y181" si="27">X165*K165</f>
        <v>0</v>
      </c>
      <c r="Z165" s="172">
        <v>0</v>
      </c>
      <c r="AA165" s="173">
        <f t="shared" ref="AA165:AA181" si="28">Z165*K165</f>
        <v>0</v>
      </c>
      <c r="AR165" s="19" t="s">
        <v>171</v>
      </c>
      <c r="AT165" s="19" t="s">
        <v>169</v>
      </c>
      <c r="AU165" s="19" t="s">
        <v>110</v>
      </c>
      <c r="AY165" s="19" t="s">
        <v>168</v>
      </c>
      <c r="BE165" s="114">
        <f t="shared" ref="BE165:BE181" si="29">IF(U165="základná",N165,0)</f>
        <v>0</v>
      </c>
      <c r="BF165" s="114">
        <f t="shared" ref="BF165:BF181" si="30">IF(U165="znížená",N165,0)</f>
        <v>0</v>
      </c>
      <c r="BG165" s="114">
        <f t="shared" ref="BG165:BG181" si="31">IF(U165="zákl. prenesená",N165,0)</f>
        <v>0</v>
      </c>
      <c r="BH165" s="114">
        <f t="shared" ref="BH165:BH181" si="32">IF(U165="zníž. prenesená",N165,0)</f>
        <v>0</v>
      </c>
      <c r="BI165" s="114">
        <f t="shared" ref="BI165:BI181" si="33">IF(U165="nulová",N165,0)</f>
        <v>0</v>
      </c>
      <c r="BJ165" s="19" t="s">
        <v>110</v>
      </c>
      <c r="BK165" s="114">
        <f t="shared" ref="BK165:BK181" si="34">ROUND(L165*K165,2)</f>
        <v>0</v>
      </c>
      <c r="BL165" s="19" t="s">
        <v>171</v>
      </c>
      <c r="BM165" s="19" t="s">
        <v>230</v>
      </c>
    </row>
    <row r="166" spans="2:65" s="1" customFormat="1" ht="25.5" customHeight="1">
      <c r="B166" s="138"/>
      <c r="C166" s="167" t="s">
        <v>205</v>
      </c>
      <c r="D166" s="167" t="s">
        <v>169</v>
      </c>
      <c r="E166" s="168" t="s">
        <v>487</v>
      </c>
      <c r="F166" s="311" t="s">
        <v>488</v>
      </c>
      <c r="G166" s="311"/>
      <c r="H166" s="311"/>
      <c r="I166" s="311"/>
      <c r="J166" s="169" t="s">
        <v>175</v>
      </c>
      <c r="K166" s="170">
        <v>20</v>
      </c>
      <c r="L166" s="312">
        <v>0</v>
      </c>
      <c r="M166" s="312"/>
      <c r="N166" s="283">
        <f t="shared" si="25"/>
        <v>0</v>
      </c>
      <c r="O166" s="283"/>
      <c r="P166" s="283"/>
      <c r="Q166" s="283"/>
      <c r="R166" s="141"/>
      <c r="T166" s="171" t="s">
        <v>5</v>
      </c>
      <c r="U166" s="44" t="s">
        <v>44</v>
      </c>
      <c r="V166" s="36"/>
      <c r="W166" s="172">
        <f t="shared" si="26"/>
        <v>0</v>
      </c>
      <c r="X166" s="172">
        <v>0.13553000000000001</v>
      </c>
      <c r="Y166" s="172">
        <f t="shared" si="27"/>
        <v>2.7106000000000003</v>
      </c>
      <c r="Z166" s="172">
        <v>0</v>
      </c>
      <c r="AA166" s="173">
        <f t="shared" si="28"/>
        <v>0</v>
      </c>
      <c r="AR166" s="19" t="s">
        <v>171</v>
      </c>
      <c r="AT166" s="19" t="s">
        <v>169</v>
      </c>
      <c r="AU166" s="19" t="s">
        <v>110</v>
      </c>
      <c r="AY166" s="19" t="s">
        <v>168</v>
      </c>
      <c r="BE166" s="114">
        <f t="shared" si="29"/>
        <v>0</v>
      </c>
      <c r="BF166" s="114">
        <f t="shared" si="30"/>
        <v>0</v>
      </c>
      <c r="BG166" s="114">
        <f t="shared" si="31"/>
        <v>0</v>
      </c>
      <c r="BH166" s="114">
        <f t="shared" si="32"/>
        <v>0</v>
      </c>
      <c r="BI166" s="114">
        <f t="shared" si="33"/>
        <v>0</v>
      </c>
      <c r="BJ166" s="19" t="s">
        <v>110</v>
      </c>
      <c r="BK166" s="114">
        <f t="shared" si="34"/>
        <v>0</v>
      </c>
      <c r="BL166" s="19" t="s">
        <v>171</v>
      </c>
      <c r="BM166" s="19" t="s">
        <v>231</v>
      </c>
    </row>
    <row r="167" spans="2:65" s="1" customFormat="1" ht="25.5" customHeight="1">
      <c r="B167" s="138"/>
      <c r="C167" s="175" t="s">
        <v>232</v>
      </c>
      <c r="D167" s="175" t="s">
        <v>183</v>
      </c>
      <c r="E167" s="176" t="s">
        <v>489</v>
      </c>
      <c r="F167" s="320" t="s">
        <v>490</v>
      </c>
      <c r="G167" s="320"/>
      <c r="H167" s="320"/>
      <c r="I167" s="320"/>
      <c r="J167" s="177" t="s">
        <v>482</v>
      </c>
      <c r="K167" s="178">
        <v>20.2</v>
      </c>
      <c r="L167" s="289">
        <v>0</v>
      </c>
      <c r="M167" s="289"/>
      <c r="N167" s="282">
        <f t="shared" si="25"/>
        <v>0</v>
      </c>
      <c r="O167" s="283"/>
      <c r="P167" s="283"/>
      <c r="Q167" s="283"/>
      <c r="R167" s="141"/>
      <c r="T167" s="171" t="s">
        <v>5</v>
      </c>
      <c r="U167" s="44" t="s">
        <v>44</v>
      </c>
      <c r="V167" s="36"/>
      <c r="W167" s="172">
        <f t="shared" si="26"/>
        <v>0</v>
      </c>
      <c r="X167" s="172">
        <v>9.9000000000000005E-2</v>
      </c>
      <c r="Y167" s="172">
        <f t="shared" si="27"/>
        <v>1.9998</v>
      </c>
      <c r="Z167" s="172">
        <v>0</v>
      </c>
      <c r="AA167" s="173">
        <f t="shared" si="28"/>
        <v>0</v>
      </c>
      <c r="AR167" s="19" t="s">
        <v>180</v>
      </c>
      <c r="AT167" s="19" t="s">
        <v>183</v>
      </c>
      <c r="AU167" s="19" t="s">
        <v>110</v>
      </c>
      <c r="AY167" s="19" t="s">
        <v>168</v>
      </c>
      <c r="BE167" s="114">
        <f t="shared" si="29"/>
        <v>0</v>
      </c>
      <c r="BF167" s="114">
        <f t="shared" si="30"/>
        <v>0</v>
      </c>
      <c r="BG167" s="114">
        <f t="shared" si="31"/>
        <v>0</v>
      </c>
      <c r="BH167" s="114">
        <f t="shared" si="32"/>
        <v>0</v>
      </c>
      <c r="BI167" s="114">
        <f t="shared" si="33"/>
        <v>0</v>
      </c>
      <c r="BJ167" s="19" t="s">
        <v>110</v>
      </c>
      <c r="BK167" s="114">
        <f t="shared" si="34"/>
        <v>0</v>
      </c>
      <c r="BL167" s="19" t="s">
        <v>171</v>
      </c>
      <c r="BM167" s="19" t="s">
        <v>233</v>
      </c>
    </row>
    <row r="168" spans="2:65" s="1" customFormat="1" ht="25.5" customHeight="1">
      <c r="B168" s="138"/>
      <c r="C168" s="167" t="s">
        <v>206</v>
      </c>
      <c r="D168" s="167" t="s">
        <v>169</v>
      </c>
      <c r="E168" s="168" t="s">
        <v>491</v>
      </c>
      <c r="F168" s="311" t="s">
        <v>492</v>
      </c>
      <c r="G168" s="311"/>
      <c r="H168" s="311"/>
      <c r="I168" s="311"/>
      <c r="J168" s="169" t="s">
        <v>196</v>
      </c>
      <c r="K168" s="170">
        <v>0.75</v>
      </c>
      <c r="L168" s="312">
        <v>0</v>
      </c>
      <c r="M168" s="312"/>
      <c r="N168" s="283">
        <f t="shared" si="25"/>
        <v>0</v>
      </c>
      <c r="O168" s="283"/>
      <c r="P168" s="283"/>
      <c r="Q168" s="283"/>
      <c r="R168" s="141"/>
      <c r="T168" s="171" t="s">
        <v>5</v>
      </c>
      <c r="U168" s="44" t="s">
        <v>44</v>
      </c>
      <c r="V168" s="36"/>
      <c r="W168" s="172">
        <f t="shared" si="26"/>
        <v>0</v>
      </c>
      <c r="X168" s="172">
        <v>2.3628499999999999</v>
      </c>
      <c r="Y168" s="172">
        <f t="shared" si="27"/>
        <v>1.7721374999999999</v>
      </c>
      <c r="Z168" s="172">
        <v>0</v>
      </c>
      <c r="AA168" s="173">
        <f t="shared" si="28"/>
        <v>0</v>
      </c>
      <c r="AR168" s="19" t="s">
        <v>171</v>
      </c>
      <c r="AT168" s="19" t="s">
        <v>169</v>
      </c>
      <c r="AU168" s="19" t="s">
        <v>110</v>
      </c>
      <c r="AY168" s="19" t="s">
        <v>168</v>
      </c>
      <c r="BE168" s="114">
        <f t="shared" si="29"/>
        <v>0</v>
      </c>
      <c r="BF168" s="114">
        <f t="shared" si="30"/>
        <v>0</v>
      </c>
      <c r="BG168" s="114">
        <f t="shared" si="31"/>
        <v>0</v>
      </c>
      <c r="BH168" s="114">
        <f t="shared" si="32"/>
        <v>0</v>
      </c>
      <c r="BI168" s="114">
        <f t="shared" si="33"/>
        <v>0</v>
      </c>
      <c r="BJ168" s="19" t="s">
        <v>110</v>
      </c>
      <c r="BK168" s="114">
        <f t="shared" si="34"/>
        <v>0</v>
      </c>
      <c r="BL168" s="19" t="s">
        <v>171</v>
      </c>
      <c r="BM168" s="19" t="s">
        <v>234</v>
      </c>
    </row>
    <row r="169" spans="2:65" s="1" customFormat="1" ht="25.5" customHeight="1">
      <c r="B169" s="138"/>
      <c r="C169" s="167" t="s">
        <v>235</v>
      </c>
      <c r="D169" s="167" t="s">
        <v>169</v>
      </c>
      <c r="E169" s="168" t="s">
        <v>493</v>
      </c>
      <c r="F169" s="311" t="s">
        <v>494</v>
      </c>
      <c r="G169" s="311"/>
      <c r="H169" s="311"/>
      <c r="I169" s="311"/>
      <c r="J169" s="169" t="s">
        <v>175</v>
      </c>
      <c r="K169" s="170">
        <v>28</v>
      </c>
      <c r="L169" s="312">
        <v>0</v>
      </c>
      <c r="M169" s="312"/>
      <c r="N169" s="283">
        <f t="shared" si="25"/>
        <v>0</v>
      </c>
      <c r="O169" s="283"/>
      <c r="P169" s="283"/>
      <c r="Q169" s="283"/>
      <c r="R169" s="141"/>
      <c r="T169" s="171" t="s">
        <v>5</v>
      </c>
      <c r="U169" s="44" t="s">
        <v>44</v>
      </c>
      <c r="V169" s="36"/>
      <c r="W169" s="172">
        <f t="shared" si="26"/>
        <v>0</v>
      </c>
      <c r="X169" s="172">
        <v>5.0000000000000002E-5</v>
      </c>
      <c r="Y169" s="172">
        <f t="shared" si="27"/>
        <v>1.4E-3</v>
      </c>
      <c r="Z169" s="172">
        <v>0</v>
      </c>
      <c r="AA169" s="173">
        <f t="shared" si="28"/>
        <v>0</v>
      </c>
      <c r="AR169" s="19" t="s">
        <v>171</v>
      </c>
      <c r="AT169" s="19" t="s">
        <v>169</v>
      </c>
      <c r="AU169" s="19" t="s">
        <v>110</v>
      </c>
      <c r="AY169" s="19" t="s">
        <v>168</v>
      </c>
      <c r="BE169" s="114">
        <f t="shared" si="29"/>
        <v>0</v>
      </c>
      <c r="BF169" s="114">
        <f t="shared" si="30"/>
        <v>0</v>
      </c>
      <c r="BG169" s="114">
        <f t="shared" si="31"/>
        <v>0</v>
      </c>
      <c r="BH169" s="114">
        <f t="shared" si="32"/>
        <v>0</v>
      </c>
      <c r="BI169" s="114">
        <f t="shared" si="33"/>
        <v>0</v>
      </c>
      <c r="BJ169" s="19" t="s">
        <v>110</v>
      </c>
      <c r="BK169" s="114">
        <f t="shared" si="34"/>
        <v>0</v>
      </c>
      <c r="BL169" s="19" t="s">
        <v>171</v>
      </c>
      <c r="BM169" s="19" t="s">
        <v>236</v>
      </c>
    </row>
    <row r="170" spans="2:65" s="1" customFormat="1" ht="25.5" customHeight="1">
      <c r="B170" s="138"/>
      <c r="C170" s="167" t="s">
        <v>208</v>
      </c>
      <c r="D170" s="167" t="s">
        <v>169</v>
      </c>
      <c r="E170" s="168" t="s">
        <v>495</v>
      </c>
      <c r="F170" s="311" t="s">
        <v>496</v>
      </c>
      <c r="G170" s="311"/>
      <c r="H170" s="311"/>
      <c r="I170" s="311"/>
      <c r="J170" s="169" t="s">
        <v>175</v>
      </c>
      <c r="K170" s="170">
        <v>28</v>
      </c>
      <c r="L170" s="312">
        <v>0</v>
      </c>
      <c r="M170" s="312"/>
      <c r="N170" s="283">
        <f t="shared" si="25"/>
        <v>0</v>
      </c>
      <c r="O170" s="283"/>
      <c r="P170" s="283"/>
      <c r="Q170" s="283"/>
      <c r="R170" s="141"/>
      <c r="T170" s="171" t="s">
        <v>5</v>
      </c>
      <c r="U170" s="44" t="s">
        <v>44</v>
      </c>
      <c r="V170" s="36"/>
      <c r="W170" s="172">
        <f t="shared" si="26"/>
        <v>0</v>
      </c>
      <c r="X170" s="172">
        <v>9.0000000000000006E-5</v>
      </c>
      <c r="Y170" s="172">
        <f t="shared" si="27"/>
        <v>2.5200000000000001E-3</v>
      </c>
      <c r="Z170" s="172">
        <v>0</v>
      </c>
      <c r="AA170" s="173">
        <f t="shared" si="28"/>
        <v>0</v>
      </c>
      <c r="AR170" s="19" t="s">
        <v>171</v>
      </c>
      <c r="AT170" s="19" t="s">
        <v>169</v>
      </c>
      <c r="AU170" s="19" t="s">
        <v>110</v>
      </c>
      <c r="AY170" s="19" t="s">
        <v>168</v>
      </c>
      <c r="BE170" s="114">
        <f t="shared" si="29"/>
        <v>0</v>
      </c>
      <c r="BF170" s="114">
        <f t="shared" si="30"/>
        <v>0</v>
      </c>
      <c r="BG170" s="114">
        <f t="shared" si="31"/>
        <v>0</v>
      </c>
      <c r="BH170" s="114">
        <f t="shared" si="32"/>
        <v>0</v>
      </c>
      <c r="BI170" s="114">
        <f t="shared" si="33"/>
        <v>0</v>
      </c>
      <c r="BJ170" s="19" t="s">
        <v>110</v>
      </c>
      <c r="BK170" s="114">
        <f t="shared" si="34"/>
        <v>0</v>
      </c>
      <c r="BL170" s="19" t="s">
        <v>171</v>
      </c>
      <c r="BM170" s="19" t="s">
        <v>237</v>
      </c>
    </row>
    <row r="171" spans="2:65" s="1" customFormat="1" ht="25.5" customHeight="1">
      <c r="B171" s="138"/>
      <c r="C171" s="167" t="s">
        <v>238</v>
      </c>
      <c r="D171" s="167" t="s">
        <v>169</v>
      </c>
      <c r="E171" s="168" t="s">
        <v>497</v>
      </c>
      <c r="F171" s="311" t="s">
        <v>498</v>
      </c>
      <c r="G171" s="311"/>
      <c r="H171" s="311"/>
      <c r="I171" s="311"/>
      <c r="J171" s="169" t="s">
        <v>170</v>
      </c>
      <c r="K171" s="170">
        <v>1260</v>
      </c>
      <c r="L171" s="312">
        <v>0</v>
      </c>
      <c r="M171" s="312"/>
      <c r="N171" s="283">
        <f t="shared" si="25"/>
        <v>0</v>
      </c>
      <c r="O171" s="283"/>
      <c r="P171" s="283"/>
      <c r="Q171" s="283"/>
      <c r="R171" s="141"/>
      <c r="T171" s="171" t="s">
        <v>5</v>
      </c>
      <c r="U171" s="44" t="s">
        <v>44</v>
      </c>
      <c r="V171" s="36"/>
      <c r="W171" s="172">
        <f t="shared" si="26"/>
        <v>0</v>
      </c>
      <c r="X171" s="172">
        <v>0</v>
      </c>
      <c r="Y171" s="172">
        <f t="shared" si="27"/>
        <v>0</v>
      </c>
      <c r="Z171" s="172">
        <v>0</v>
      </c>
      <c r="AA171" s="173">
        <f t="shared" si="28"/>
        <v>0</v>
      </c>
      <c r="AR171" s="19" t="s">
        <v>171</v>
      </c>
      <c r="AT171" s="19" t="s">
        <v>169</v>
      </c>
      <c r="AU171" s="19" t="s">
        <v>110</v>
      </c>
      <c r="AY171" s="19" t="s">
        <v>168</v>
      </c>
      <c r="BE171" s="114">
        <f t="shared" si="29"/>
        <v>0</v>
      </c>
      <c r="BF171" s="114">
        <f t="shared" si="30"/>
        <v>0</v>
      </c>
      <c r="BG171" s="114">
        <f t="shared" si="31"/>
        <v>0</v>
      </c>
      <c r="BH171" s="114">
        <f t="shared" si="32"/>
        <v>0</v>
      </c>
      <c r="BI171" s="114">
        <f t="shared" si="33"/>
        <v>0</v>
      </c>
      <c r="BJ171" s="19" t="s">
        <v>110</v>
      </c>
      <c r="BK171" s="114">
        <f t="shared" si="34"/>
        <v>0</v>
      </c>
      <c r="BL171" s="19" t="s">
        <v>171</v>
      </c>
      <c r="BM171" s="19" t="s">
        <v>239</v>
      </c>
    </row>
    <row r="172" spans="2:65" s="1" customFormat="1" ht="25.5" customHeight="1">
      <c r="B172" s="138"/>
      <c r="C172" s="167" t="s">
        <v>209</v>
      </c>
      <c r="D172" s="167" t="s">
        <v>169</v>
      </c>
      <c r="E172" s="168" t="s">
        <v>499</v>
      </c>
      <c r="F172" s="311" t="s">
        <v>500</v>
      </c>
      <c r="G172" s="311"/>
      <c r="H172" s="311"/>
      <c r="I172" s="311"/>
      <c r="J172" s="169" t="s">
        <v>170</v>
      </c>
      <c r="K172" s="170">
        <v>201</v>
      </c>
      <c r="L172" s="312">
        <v>0</v>
      </c>
      <c r="M172" s="312"/>
      <c r="N172" s="283">
        <f t="shared" si="25"/>
        <v>0</v>
      </c>
      <c r="O172" s="283"/>
      <c r="P172" s="283"/>
      <c r="Q172" s="283"/>
      <c r="R172" s="141"/>
      <c r="T172" s="171" t="s">
        <v>5</v>
      </c>
      <c r="U172" s="44" t="s">
        <v>44</v>
      </c>
      <c r="V172" s="36"/>
      <c r="W172" s="172">
        <f t="shared" si="26"/>
        <v>0</v>
      </c>
      <c r="X172" s="172">
        <v>0</v>
      </c>
      <c r="Y172" s="172">
        <f t="shared" si="27"/>
        <v>0</v>
      </c>
      <c r="Z172" s="172">
        <v>0.126</v>
      </c>
      <c r="AA172" s="173">
        <f t="shared" si="28"/>
        <v>25.326000000000001</v>
      </c>
      <c r="AR172" s="19" t="s">
        <v>171</v>
      </c>
      <c r="AT172" s="19" t="s">
        <v>169</v>
      </c>
      <c r="AU172" s="19" t="s">
        <v>110</v>
      </c>
      <c r="AY172" s="19" t="s">
        <v>168</v>
      </c>
      <c r="BE172" s="114">
        <f t="shared" si="29"/>
        <v>0</v>
      </c>
      <c r="BF172" s="114">
        <f t="shared" si="30"/>
        <v>0</v>
      </c>
      <c r="BG172" s="114">
        <f t="shared" si="31"/>
        <v>0</v>
      </c>
      <c r="BH172" s="114">
        <f t="shared" si="32"/>
        <v>0</v>
      </c>
      <c r="BI172" s="114">
        <f t="shared" si="33"/>
        <v>0</v>
      </c>
      <c r="BJ172" s="19" t="s">
        <v>110</v>
      </c>
      <c r="BK172" s="114">
        <f t="shared" si="34"/>
        <v>0</v>
      </c>
      <c r="BL172" s="19" t="s">
        <v>171</v>
      </c>
      <c r="BM172" s="19" t="s">
        <v>240</v>
      </c>
    </row>
    <row r="173" spans="2:65" s="1" customFormat="1" ht="25.5" customHeight="1">
      <c r="B173" s="138"/>
      <c r="C173" s="167" t="s">
        <v>241</v>
      </c>
      <c r="D173" s="167" t="s">
        <v>169</v>
      </c>
      <c r="E173" s="168" t="s">
        <v>501</v>
      </c>
      <c r="F173" s="311" t="s">
        <v>502</v>
      </c>
      <c r="G173" s="311"/>
      <c r="H173" s="311"/>
      <c r="I173" s="311"/>
      <c r="J173" s="169" t="s">
        <v>174</v>
      </c>
      <c r="K173" s="170">
        <v>55.192</v>
      </c>
      <c r="L173" s="312">
        <v>0</v>
      </c>
      <c r="M173" s="312"/>
      <c r="N173" s="283">
        <f t="shared" si="25"/>
        <v>0</v>
      </c>
      <c r="O173" s="283"/>
      <c r="P173" s="283"/>
      <c r="Q173" s="283"/>
      <c r="R173" s="141"/>
      <c r="T173" s="171" t="s">
        <v>5</v>
      </c>
      <c r="U173" s="44" t="s">
        <v>44</v>
      </c>
      <c r="V173" s="36"/>
      <c r="W173" s="172">
        <f t="shared" si="26"/>
        <v>0</v>
      </c>
      <c r="X173" s="172">
        <v>0</v>
      </c>
      <c r="Y173" s="172">
        <f t="shared" si="27"/>
        <v>0</v>
      </c>
      <c r="Z173" s="172">
        <v>0</v>
      </c>
      <c r="AA173" s="173">
        <f t="shared" si="28"/>
        <v>0</v>
      </c>
      <c r="AR173" s="19" t="s">
        <v>171</v>
      </c>
      <c r="AT173" s="19" t="s">
        <v>169</v>
      </c>
      <c r="AU173" s="19" t="s">
        <v>110</v>
      </c>
      <c r="AY173" s="19" t="s">
        <v>168</v>
      </c>
      <c r="BE173" s="114">
        <f t="shared" si="29"/>
        <v>0</v>
      </c>
      <c r="BF173" s="114">
        <f t="shared" si="30"/>
        <v>0</v>
      </c>
      <c r="BG173" s="114">
        <f t="shared" si="31"/>
        <v>0</v>
      </c>
      <c r="BH173" s="114">
        <f t="shared" si="32"/>
        <v>0</v>
      </c>
      <c r="BI173" s="114">
        <f t="shared" si="33"/>
        <v>0</v>
      </c>
      <c r="BJ173" s="19" t="s">
        <v>110</v>
      </c>
      <c r="BK173" s="114">
        <f t="shared" si="34"/>
        <v>0</v>
      </c>
      <c r="BL173" s="19" t="s">
        <v>171</v>
      </c>
      <c r="BM173" s="19" t="s">
        <v>242</v>
      </c>
    </row>
    <row r="174" spans="2:65" s="1" customFormat="1" ht="25.5" customHeight="1">
      <c r="B174" s="138"/>
      <c r="C174" s="167" t="s">
        <v>211</v>
      </c>
      <c r="D174" s="167" t="s">
        <v>169</v>
      </c>
      <c r="E174" s="168" t="s">
        <v>503</v>
      </c>
      <c r="F174" s="311" t="s">
        <v>504</v>
      </c>
      <c r="G174" s="311"/>
      <c r="H174" s="311"/>
      <c r="I174" s="311"/>
      <c r="J174" s="169" t="s">
        <v>174</v>
      </c>
      <c r="K174" s="170">
        <v>1048.6479999999999</v>
      </c>
      <c r="L174" s="312">
        <v>0</v>
      </c>
      <c r="M174" s="312"/>
      <c r="N174" s="283">
        <f t="shared" si="25"/>
        <v>0</v>
      </c>
      <c r="O174" s="283"/>
      <c r="P174" s="283"/>
      <c r="Q174" s="283"/>
      <c r="R174" s="141"/>
      <c r="T174" s="171" t="s">
        <v>5</v>
      </c>
      <c r="U174" s="44" t="s">
        <v>44</v>
      </c>
      <c r="V174" s="36"/>
      <c r="W174" s="172">
        <f t="shared" si="26"/>
        <v>0</v>
      </c>
      <c r="X174" s="172">
        <v>0</v>
      </c>
      <c r="Y174" s="172">
        <f t="shared" si="27"/>
        <v>0</v>
      </c>
      <c r="Z174" s="172">
        <v>0</v>
      </c>
      <c r="AA174" s="173">
        <f t="shared" si="28"/>
        <v>0</v>
      </c>
      <c r="AR174" s="19" t="s">
        <v>171</v>
      </c>
      <c r="AT174" s="19" t="s">
        <v>169</v>
      </c>
      <c r="AU174" s="19" t="s">
        <v>110</v>
      </c>
      <c r="AY174" s="19" t="s">
        <v>168</v>
      </c>
      <c r="BE174" s="114">
        <f t="shared" si="29"/>
        <v>0</v>
      </c>
      <c r="BF174" s="114">
        <f t="shared" si="30"/>
        <v>0</v>
      </c>
      <c r="BG174" s="114">
        <f t="shared" si="31"/>
        <v>0</v>
      </c>
      <c r="BH174" s="114">
        <f t="shared" si="32"/>
        <v>0</v>
      </c>
      <c r="BI174" s="114">
        <f t="shared" si="33"/>
        <v>0</v>
      </c>
      <c r="BJ174" s="19" t="s">
        <v>110</v>
      </c>
      <c r="BK174" s="114">
        <f t="shared" si="34"/>
        <v>0</v>
      </c>
      <c r="BL174" s="19" t="s">
        <v>171</v>
      </c>
      <c r="BM174" s="19" t="s">
        <v>243</v>
      </c>
    </row>
    <row r="175" spans="2:65" s="1" customFormat="1" ht="16.5" customHeight="1">
      <c r="B175" s="138"/>
      <c r="C175" s="167" t="s">
        <v>244</v>
      </c>
      <c r="D175" s="167" t="s">
        <v>169</v>
      </c>
      <c r="E175" s="168" t="s">
        <v>505</v>
      </c>
      <c r="F175" s="311" t="s">
        <v>506</v>
      </c>
      <c r="G175" s="311"/>
      <c r="H175" s="311"/>
      <c r="I175" s="311"/>
      <c r="J175" s="169" t="s">
        <v>174</v>
      </c>
      <c r="K175" s="170">
        <v>55.192</v>
      </c>
      <c r="L175" s="312">
        <v>0</v>
      </c>
      <c r="M175" s="312"/>
      <c r="N175" s="283">
        <f t="shared" si="25"/>
        <v>0</v>
      </c>
      <c r="O175" s="283"/>
      <c r="P175" s="283"/>
      <c r="Q175" s="283"/>
      <c r="R175" s="141"/>
      <c r="T175" s="171" t="s">
        <v>5</v>
      </c>
      <c r="U175" s="44" t="s">
        <v>44</v>
      </c>
      <c r="V175" s="36"/>
      <c r="W175" s="172">
        <f t="shared" si="26"/>
        <v>0</v>
      </c>
      <c r="X175" s="172">
        <v>0</v>
      </c>
      <c r="Y175" s="172">
        <f t="shared" si="27"/>
        <v>0</v>
      </c>
      <c r="Z175" s="172">
        <v>0</v>
      </c>
      <c r="AA175" s="173">
        <f t="shared" si="28"/>
        <v>0</v>
      </c>
      <c r="AR175" s="19" t="s">
        <v>171</v>
      </c>
      <c r="AT175" s="19" t="s">
        <v>169</v>
      </c>
      <c r="AU175" s="19" t="s">
        <v>110</v>
      </c>
      <c r="AY175" s="19" t="s">
        <v>168</v>
      </c>
      <c r="BE175" s="114">
        <f t="shared" si="29"/>
        <v>0</v>
      </c>
      <c r="BF175" s="114">
        <f t="shared" si="30"/>
        <v>0</v>
      </c>
      <c r="BG175" s="114">
        <f t="shared" si="31"/>
        <v>0</v>
      </c>
      <c r="BH175" s="114">
        <f t="shared" si="32"/>
        <v>0</v>
      </c>
      <c r="BI175" s="114">
        <f t="shared" si="33"/>
        <v>0</v>
      </c>
      <c r="BJ175" s="19" t="s">
        <v>110</v>
      </c>
      <c r="BK175" s="114">
        <f t="shared" si="34"/>
        <v>0</v>
      </c>
      <c r="BL175" s="19" t="s">
        <v>171</v>
      </c>
      <c r="BM175" s="19" t="s">
        <v>245</v>
      </c>
    </row>
    <row r="176" spans="2:65" s="1" customFormat="1" ht="25.5" customHeight="1">
      <c r="B176" s="138"/>
      <c r="C176" s="167" t="s">
        <v>212</v>
      </c>
      <c r="D176" s="167" t="s">
        <v>169</v>
      </c>
      <c r="E176" s="168" t="s">
        <v>507</v>
      </c>
      <c r="F176" s="311" t="s">
        <v>508</v>
      </c>
      <c r="G176" s="311"/>
      <c r="H176" s="311"/>
      <c r="I176" s="311"/>
      <c r="J176" s="169" t="s">
        <v>174</v>
      </c>
      <c r="K176" s="170">
        <v>55.192</v>
      </c>
      <c r="L176" s="312">
        <v>0</v>
      </c>
      <c r="M176" s="312"/>
      <c r="N176" s="283">
        <f t="shared" si="25"/>
        <v>0</v>
      </c>
      <c r="O176" s="283"/>
      <c r="P176" s="283"/>
      <c r="Q176" s="283"/>
      <c r="R176" s="141"/>
      <c r="T176" s="171" t="s">
        <v>5</v>
      </c>
      <c r="U176" s="44" t="s">
        <v>44</v>
      </c>
      <c r="V176" s="36"/>
      <c r="W176" s="172">
        <f t="shared" si="26"/>
        <v>0</v>
      </c>
      <c r="X176" s="172">
        <v>0</v>
      </c>
      <c r="Y176" s="172">
        <f t="shared" si="27"/>
        <v>0</v>
      </c>
      <c r="Z176" s="172">
        <v>0</v>
      </c>
      <c r="AA176" s="173">
        <f t="shared" si="28"/>
        <v>0</v>
      </c>
      <c r="AR176" s="19" t="s">
        <v>171</v>
      </c>
      <c r="AT176" s="19" t="s">
        <v>169</v>
      </c>
      <c r="AU176" s="19" t="s">
        <v>110</v>
      </c>
      <c r="AY176" s="19" t="s">
        <v>168</v>
      </c>
      <c r="BE176" s="114">
        <f t="shared" si="29"/>
        <v>0</v>
      </c>
      <c r="BF176" s="114">
        <f t="shared" si="30"/>
        <v>0</v>
      </c>
      <c r="BG176" s="114">
        <f t="shared" si="31"/>
        <v>0</v>
      </c>
      <c r="BH176" s="114">
        <f t="shared" si="32"/>
        <v>0</v>
      </c>
      <c r="BI176" s="114">
        <f t="shared" si="33"/>
        <v>0</v>
      </c>
      <c r="BJ176" s="19" t="s">
        <v>110</v>
      </c>
      <c r="BK176" s="114">
        <f t="shared" si="34"/>
        <v>0</v>
      </c>
      <c r="BL176" s="19" t="s">
        <v>171</v>
      </c>
      <c r="BM176" s="19" t="s">
        <v>246</v>
      </c>
    </row>
    <row r="177" spans="2:65" s="1" customFormat="1" ht="25.5" customHeight="1">
      <c r="B177" s="138"/>
      <c r="C177" s="167" t="s">
        <v>247</v>
      </c>
      <c r="D177" s="167" t="s">
        <v>169</v>
      </c>
      <c r="E177" s="168" t="s">
        <v>509</v>
      </c>
      <c r="F177" s="311" t="s">
        <v>510</v>
      </c>
      <c r="G177" s="311"/>
      <c r="H177" s="311"/>
      <c r="I177" s="311"/>
      <c r="J177" s="169" t="s">
        <v>174</v>
      </c>
      <c r="K177" s="170">
        <v>96.498000000000005</v>
      </c>
      <c r="L177" s="312">
        <v>0</v>
      </c>
      <c r="M177" s="312"/>
      <c r="N177" s="283">
        <f t="shared" si="25"/>
        <v>0</v>
      </c>
      <c r="O177" s="283"/>
      <c r="P177" s="283"/>
      <c r="Q177" s="283"/>
      <c r="R177" s="141"/>
      <c r="T177" s="171" t="s">
        <v>5</v>
      </c>
      <c r="U177" s="44" t="s">
        <v>44</v>
      </c>
      <c r="V177" s="36"/>
      <c r="W177" s="172">
        <f t="shared" si="26"/>
        <v>0</v>
      </c>
      <c r="X177" s="172">
        <v>0</v>
      </c>
      <c r="Y177" s="172">
        <f t="shared" si="27"/>
        <v>0</v>
      </c>
      <c r="Z177" s="172">
        <v>0</v>
      </c>
      <c r="AA177" s="173">
        <f t="shared" si="28"/>
        <v>0</v>
      </c>
      <c r="AR177" s="19" t="s">
        <v>171</v>
      </c>
      <c r="AT177" s="19" t="s">
        <v>169</v>
      </c>
      <c r="AU177" s="19" t="s">
        <v>110</v>
      </c>
      <c r="AY177" s="19" t="s">
        <v>168</v>
      </c>
      <c r="BE177" s="114">
        <f t="shared" si="29"/>
        <v>0</v>
      </c>
      <c r="BF177" s="114">
        <f t="shared" si="30"/>
        <v>0</v>
      </c>
      <c r="BG177" s="114">
        <f t="shared" si="31"/>
        <v>0</v>
      </c>
      <c r="BH177" s="114">
        <f t="shared" si="32"/>
        <v>0</v>
      </c>
      <c r="BI177" s="114">
        <f t="shared" si="33"/>
        <v>0</v>
      </c>
      <c r="BJ177" s="19" t="s">
        <v>110</v>
      </c>
      <c r="BK177" s="114">
        <f t="shared" si="34"/>
        <v>0</v>
      </c>
      <c r="BL177" s="19" t="s">
        <v>171</v>
      </c>
      <c r="BM177" s="19" t="s">
        <v>248</v>
      </c>
    </row>
    <row r="178" spans="2:65" s="1" customFormat="1" ht="16.5" customHeight="1">
      <c r="B178" s="138"/>
      <c r="C178" s="167" t="s">
        <v>214</v>
      </c>
      <c r="D178" s="167" t="s">
        <v>169</v>
      </c>
      <c r="E178" s="168" t="s">
        <v>511</v>
      </c>
      <c r="F178" s="311" t="s">
        <v>512</v>
      </c>
      <c r="G178" s="311"/>
      <c r="H178" s="311"/>
      <c r="I178" s="311"/>
      <c r="J178" s="169" t="s">
        <v>482</v>
      </c>
      <c r="K178" s="170">
        <v>10</v>
      </c>
      <c r="L178" s="312">
        <v>0</v>
      </c>
      <c r="M178" s="312"/>
      <c r="N178" s="283">
        <f t="shared" si="25"/>
        <v>0</v>
      </c>
      <c r="O178" s="283"/>
      <c r="P178" s="283"/>
      <c r="Q178" s="283"/>
      <c r="R178" s="141"/>
      <c r="T178" s="171" t="s">
        <v>5</v>
      </c>
      <c r="U178" s="44" t="s">
        <v>44</v>
      </c>
      <c r="V178" s="36"/>
      <c r="W178" s="172">
        <f t="shared" si="26"/>
        <v>0</v>
      </c>
      <c r="X178" s="172">
        <v>0</v>
      </c>
      <c r="Y178" s="172">
        <f t="shared" si="27"/>
        <v>0</v>
      </c>
      <c r="Z178" s="172">
        <v>0</v>
      </c>
      <c r="AA178" s="173">
        <f t="shared" si="28"/>
        <v>0</v>
      </c>
      <c r="AR178" s="19" t="s">
        <v>171</v>
      </c>
      <c r="AT178" s="19" t="s">
        <v>169</v>
      </c>
      <c r="AU178" s="19" t="s">
        <v>110</v>
      </c>
      <c r="AY178" s="19" t="s">
        <v>168</v>
      </c>
      <c r="BE178" s="114">
        <f t="shared" si="29"/>
        <v>0</v>
      </c>
      <c r="BF178" s="114">
        <f t="shared" si="30"/>
        <v>0</v>
      </c>
      <c r="BG178" s="114">
        <f t="shared" si="31"/>
        <v>0</v>
      </c>
      <c r="BH178" s="114">
        <f t="shared" si="32"/>
        <v>0</v>
      </c>
      <c r="BI178" s="114">
        <f t="shared" si="33"/>
        <v>0</v>
      </c>
      <c r="BJ178" s="19" t="s">
        <v>110</v>
      </c>
      <c r="BK178" s="114">
        <f t="shared" si="34"/>
        <v>0</v>
      </c>
      <c r="BL178" s="19" t="s">
        <v>171</v>
      </c>
      <c r="BM178" s="19" t="s">
        <v>249</v>
      </c>
    </row>
    <row r="179" spans="2:65" s="1" customFormat="1" ht="25.5" customHeight="1">
      <c r="B179" s="138"/>
      <c r="C179" s="167" t="s">
        <v>250</v>
      </c>
      <c r="D179" s="167" t="s">
        <v>169</v>
      </c>
      <c r="E179" s="168" t="s">
        <v>513</v>
      </c>
      <c r="F179" s="311" t="s">
        <v>514</v>
      </c>
      <c r="G179" s="311"/>
      <c r="H179" s="311"/>
      <c r="I179" s="311"/>
      <c r="J179" s="169" t="s">
        <v>175</v>
      </c>
      <c r="K179" s="170">
        <v>46</v>
      </c>
      <c r="L179" s="312">
        <v>0</v>
      </c>
      <c r="M179" s="312"/>
      <c r="N179" s="283">
        <f t="shared" si="25"/>
        <v>0</v>
      </c>
      <c r="O179" s="283"/>
      <c r="P179" s="283"/>
      <c r="Q179" s="283"/>
      <c r="R179" s="141"/>
      <c r="T179" s="171" t="s">
        <v>5</v>
      </c>
      <c r="U179" s="44" t="s">
        <v>44</v>
      </c>
      <c r="V179" s="36"/>
      <c r="W179" s="172">
        <f t="shared" si="26"/>
        <v>0</v>
      </c>
      <c r="X179" s="172">
        <v>0</v>
      </c>
      <c r="Y179" s="172">
        <f t="shared" si="27"/>
        <v>0</v>
      </c>
      <c r="Z179" s="172">
        <v>0</v>
      </c>
      <c r="AA179" s="173">
        <f t="shared" si="28"/>
        <v>0</v>
      </c>
      <c r="AR179" s="19" t="s">
        <v>171</v>
      </c>
      <c r="AT179" s="19" t="s">
        <v>169</v>
      </c>
      <c r="AU179" s="19" t="s">
        <v>110</v>
      </c>
      <c r="AY179" s="19" t="s">
        <v>168</v>
      </c>
      <c r="BE179" s="114">
        <f t="shared" si="29"/>
        <v>0</v>
      </c>
      <c r="BF179" s="114">
        <f t="shared" si="30"/>
        <v>0</v>
      </c>
      <c r="BG179" s="114">
        <f t="shared" si="31"/>
        <v>0</v>
      </c>
      <c r="BH179" s="114">
        <f t="shared" si="32"/>
        <v>0</v>
      </c>
      <c r="BI179" s="114">
        <f t="shared" si="33"/>
        <v>0</v>
      </c>
      <c r="BJ179" s="19" t="s">
        <v>110</v>
      </c>
      <c r="BK179" s="114">
        <f t="shared" si="34"/>
        <v>0</v>
      </c>
      <c r="BL179" s="19" t="s">
        <v>171</v>
      </c>
      <c r="BM179" s="19" t="s">
        <v>251</v>
      </c>
    </row>
    <row r="180" spans="2:65" s="1" customFormat="1" ht="16.5" customHeight="1">
      <c r="B180" s="138"/>
      <c r="C180" s="167" t="s">
        <v>215</v>
      </c>
      <c r="D180" s="167" t="s">
        <v>169</v>
      </c>
      <c r="E180" s="168" t="s">
        <v>515</v>
      </c>
      <c r="F180" s="311" t="s">
        <v>516</v>
      </c>
      <c r="G180" s="311"/>
      <c r="H180" s="311"/>
      <c r="I180" s="311"/>
      <c r="J180" s="169" t="s">
        <v>482</v>
      </c>
      <c r="K180" s="170">
        <v>1</v>
      </c>
      <c r="L180" s="312">
        <v>0</v>
      </c>
      <c r="M180" s="312"/>
      <c r="N180" s="283">
        <f t="shared" si="25"/>
        <v>0</v>
      </c>
      <c r="O180" s="283"/>
      <c r="P180" s="283"/>
      <c r="Q180" s="283"/>
      <c r="R180" s="141"/>
      <c r="T180" s="171" t="s">
        <v>5</v>
      </c>
      <c r="U180" s="44" t="s">
        <v>44</v>
      </c>
      <c r="V180" s="36"/>
      <c r="W180" s="172">
        <f t="shared" si="26"/>
        <v>0</v>
      </c>
      <c r="X180" s="172">
        <v>0</v>
      </c>
      <c r="Y180" s="172">
        <f t="shared" si="27"/>
        <v>0</v>
      </c>
      <c r="Z180" s="172">
        <v>0</v>
      </c>
      <c r="AA180" s="173">
        <f t="shared" si="28"/>
        <v>0</v>
      </c>
      <c r="AR180" s="19" t="s">
        <v>171</v>
      </c>
      <c r="AT180" s="19" t="s">
        <v>169</v>
      </c>
      <c r="AU180" s="19" t="s">
        <v>110</v>
      </c>
      <c r="AY180" s="19" t="s">
        <v>168</v>
      </c>
      <c r="BE180" s="114">
        <f t="shared" si="29"/>
        <v>0</v>
      </c>
      <c r="BF180" s="114">
        <f t="shared" si="30"/>
        <v>0</v>
      </c>
      <c r="BG180" s="114">
        <f t="shared" si="31"/>
        <v>0</v>
      </c>
      <c r="BH180" s="114">
        <f t="shared" si="32"/>
        <v>0</v>
      </c>
      <c r="BI180" s="114">
        <f t="shared" si="33"/>
        <v>0</v>
      </c>
      <c r="BJ180" s="19" t="s">
        <v>110</v>
      </c>
      <c r="BK180" s="114">
        <f t="shared" si="34"/>
        <v>0</v>
      </c>
      <c r="BL180" s="19" t="s">
        <v>171</v>
      </c>
      <c r="BM180" s="19" t="s">
        <v>252</v>
      </c>
    </row>
    <row r="181" spans="2:65" s="1" customFormat="1" ht="38.25" customHeight="1">
      <c r="B181" s="138"/>
      <c r="C181" s="167" t="s">
        <v>253</v>
      </c>
      <c r="D181" s="167" t="s">
        <v>169</v>
      </c>
      <c r="E181" s="168" t="s">
        <v>517</v>
      </c>
      <c r="F181" s="311" t="s">
        <v>518</v>
      </c>
      <c r="G181" s="311"/>
      <c r="H181" s="311"/>
      <c r="I181" s="311"/>
      <c r="J181" s="169" t="s">
        <v>519</v>
      </c>
      <c r="K181" s="170">
        <v>1</v>
      </c>
      <c r="L181" s="312">
        <v>0</v>
      </c>
      <c r="M181" s="312"/>
      <c r="N181" s="283">
        <f t="shared" si="25"/>
        <v>0</v>
      </c>
      <c r="O181" s="283"/>
      <c r="P181" s="283"/>
      <c r="Q181" s="283"/>
      <c r="R181" s="141"/>
      <c r="T181" s="171" t="s">
        <v>5</v>
      </c>
      <c r="U181" s="44" t="s">
        <v>44</v>
      </c>
      <c r="V181" s="36"/>
      <c r="W181" s="172">
        <f t="shared" si="26"/>
        <v>0</v>
      </c>
      <c r="X181" s="172">
        <v>0</v>
      </c>
      <c r="Y181" s="172">
        <f t="shared" si="27"/>
        <v>0</v>
      </c>
      <c r="Z181" s="172">
        <v>0</v>
      </c>
      <c r="AA181" s="173">
        <f t="shared" si="28"/>
        <v>0</v>
      </c>
      <c r="AR181" s="19" t="s">
        <v>171</v>
      </c>
      <c r="AT181" s="19" t="s">
        <v>169</v>
      </c>
      <c r="AU181" s="19" t="s">
        <v>110</v>
      </c>
      <c r="AY181" s="19" t="s">
        <v>168</v>
      </c>
      <c r="BE181" s="114">
        <f t="shared" si="29"/>
        <v>0</v>
      </c>
      <c r="BF181" s="114">
        <f t="shared" si="30"/>
        <v>0</v>
      </c>
      <c r="BG181" s="114">
        <f t="shared" si="31"/>
        <v>0</v>
      </c>
      <c r="BH181" s="114">
        <f t="shared" si="32"/>
        <v>0</v>
      </c>
      <c r="BI181" s="114">
        <f t="shared" si="33"/>
        <v>0</v>
      </c>
      <c r="BJ181" s="19" t="s">
        <v>110</v>
      </c>
      <c r="BK181" s="114">
        <f t="shared" si="34"/>
        <v>0</v>
      </c>
      <c r="BL181" s="19" t="s">
        <v>171</v>
      </c>
      <c r="BM181" s="19" t="s">
        <v>254</v>
      </c>
    </row>
    <row r="182" spans="2:65" s="10" customFormat="1" ht="37.35" customHeight="1">
      <c r="B182" s="156"/>
      <c r="C182" s="157"/>
      <c r="D182" s="158" t="s">
        <v>418</v>
      </c>
      <c r="E182" s="158"/>
      <c r="F182" s="158"/>
      <c r="G182" s="158"/>
      <c r="H182" s="158"/>
      <c r="I182" s="158"/>
      <c r="J182" s="158"/>
      <c r="K182" s="158"/>
      <c r="L182" s="158"/>
      <c r="M182" s="158"/>
      <c r="N182" s="327">
        <f>BK182</f>
        <v>0</v>
      </c>
      <c r="O182" s="328"/>
      <c r="P182" s="328"/>
      <c r="Q182" s="328"/>
      <c r="R182" s="159"/>
      <c r="T182" s="160"/>
      <c r="U182" s="157"/>
      <c r="V182" s="157"/>
      <c r="W182" s="161">
        <f>W183</f>
        <v>0</v>
      </c>
      <c r="X182" s="157"/>
      <c r="Y182" s="161">
        <f>Y183</f>
        <v>2.2644000000000001E-2</v>
      </c>
      <c r="Z182" s="157"/>
      <c r="AA182" s="162">
        <f>AA183</f>
        <v>0</v>
      </c>
      <c r="AR182" s="163" t="s">
        <v>110</v>
      </c>
      <c r="AT182" s="164" t="s">
        <v>76</v>
      </c>
      <c r="AU182" s="164" t="s">
        <v>77</v>
      </c>
      <c r="AY182" s="163" t="s">
        <v>168</v>
      </c>
      <c r="BK182" s="165">
        <f>BK183</f>
        <v>0</v>
      </c>
    </row>
    <row r="183" spans="2:65" s="10" customFormat="1" ht="19.95" customHeight="1">
      <c r="B183" s="156"/>
      <c r="C183" s="157"/>
      <c r="D183" s="166" t="s">
        <v>419</v>
      </c>
      <c r="E183" s="166"/>
      <c r="F183" s="166"/>
      <c r="G183" s="166"/>
      <c r="H183" s="166"/>
      <c r="I183" s="166"/>
      <c r="J183" s="166"/>
      <c r="K183" s="166"/>
      <c r="L183" s="166"/>
      <c r="M183" s="166"/>
      <c r="N183" s="309">
        <f>BK183</f>
        <v>0</v>
      </c>
      <c r="O183" s="310"/>
      <c r="P183" s="310"/>
      <c r="Q183" s="310"/>
      <c r="R183" s="159"/>
      <c r="T183" s="160"/>
      <c r="U183" s="157"/>
      <c r="V183" s="157"/>
      <c r="W183" s="161">
        <f>SUM(W184:W190)</f>
        <v>0</v>
      </c>
      <c r="X183" s="157"/>
      <c r="Y183" s="161">
        <f>SUM(Y184:Y190)</f>
        <v>2.2644000000000001E-2</v>
      </c>
      <c r="Z183" s="157"/>
      <c r="AA183" s="162">
        <f>SUM(AA184:AA190)</f>
        <v>0</v>
      </c>
      <c r="AR183" s="163" t="s">
        <v>110</v>
      </c>
      <c r="AT183" s="164" t="s">
        <v>76</v>
      </c>
      <c r="AU183" s="164" t="s">
        <v>85</v>
      </c>
      <c r="AY183" s="163" t="s">
        <v>168</v>
      </c>
      <c r="BK183" s="165">
        <f>SUM(BK184:BK190)</f>
        <v>0</v>
      </c>
    </row>
    <row r="184" spans="2:65" s="1" customFormat="1" ht="25.5" customHeight="1">
      <c r="B184" s="138"/>
      <c r="C184" s="167" t="s">
        <v>217</v>
      </c>
      <c r="D184" s="167" t="s">
        <v>169</v>
      </c>
      <c r="E184" s="168" t="s">
        <v>520</v>
      </c>
      <c r="F184" s="311" t="s">
        <v>521</v>
      </c>
      <c r="G184" s="311"/>
      <c r="H184" s="311"/>
      <c r="I184" s="311"/>
      <c r="J184" s="169" t="s">
        <v>170</v>
      </c>
      <c r="K184" s="170">
        <v>2</v>
      </c>
      <c r="L184" s="312">
        <v>0</v>
      </c>
      <c r="M184" s="312"/>
      <c r="N184" s="283">
        <f t="shared" ref="N184:N190" si="35">ROUND(L184*K184,2)</f>
        <v>0</v>
      </c>
      <c r="O184" s="283"/>
      <c r="P184" s="283"/>
      <c r="Q184" s="283"/>
      <c r="R184" s="141"/>
      <c r="T184" s="171" t="s">
        <v>5</v>
      </c>
      <c r="U184" s="44" t="s">
        <v>44</v>
      </c>
      <c r="V184" s="36"/>
      <c r="W184" s="172">
        <f t="shared" ref="W184:W190" si="36">V184*K184</f>
        <v>0</v>
      </c>
      <c r="X184" s="172">
        <v>1.7000000000000001E-4</v>
      </c>
      <c r="Y184" s="172">
        <f t="shared" ref="Y184:Y190" si="37">X184*K184</f>
        <v>3.4000000000000002E-4</v>
      </c>
      <c r="Z184" s="172">
        <v>0</v>
      </c>
      <c r="AA184" s="173">
        <f t="shared" ref="AA184:AA190" si="38">Z184*K184</f>
        <v>0</v>
      </c>
      <c r="AR184" s="19" t="s">
        <v>176</v>
      </c>
      <c r="AT184" s="19" t="s">
        <v>169</v>
      </c>
      <c r="AU184" s="19" t="s">
        <v>110</v>
      </c>
      <c r="AY184" s="19" t="s">
        <v>168</v>
      </c>
      <c r="BE184" s="114">
        <f t="shared" ref="BE184:BE190" si="39">IF(U184="základná",N184,0)</f>
        <v>0</v>
      </c>
      <c r="BF184" s="114">
        <f t="shared" ref="BF184:BF190" si="40">IF(U184="znížená",N184,0)</f>
        <v>0</v>
      </c>
      <c r="BG184" s="114">
        <f t="shared" ref="BG184:BG190" si="41">IF(U184="zákl. prenesená",N184,0)</f>
        <v>0</v>
      </c>
      <c r="BH184" s="114">
        <f t="shared" ref="BH184:BH190" si="42">IF(U184="zníž. prenesená",N184,0)</f>
        <v>0</v>
      </c>
      <c r="BI184" s="114">
        <f t="shared" ref="BI184:BI190" si="43">IF(U184="nulová",N184,0)</f>
        <v>0</v>
      </c>
      <c r="BJ184" s="19" t="s">
        <v>110</v>
      </c>
      <c r="BK184" s="114">
        <f t="shared" ref="BK184:BK190" si="44">ROUND(L184*K184,2)</f>
        <v>0</v>
      </c>
      <c r="BL184" s="19" t="s">
        <v>176</v>
      </c>
      <c r="BM184" s="19" t="s">
        <v>255</v>
      </c>
    </row>
    <row r="185" spans="2:65" s="1" customFormat="1" ht="16.5" customHeight="1">
      <c r="B185" s="138"/>
      <c r="C185" s="175" t="s">
        <v>256</v>
      </c>
      <c r="D185" s="175" t="s">
        <v>183</v>
      </c>
      <c r="E185" s="176" t="s">
        <v>522</v>
      </c>
      <c r="F185" s="320" t="s">
        <v>523</v>
      </c>
      <c r="G185" s="320"/>
      <c r="H185" s="320"/>
      <c r="I185" s="320"/>
      <c r="J185" s="177" t="s">
        <v>174</v>
      </c>
      <c r="K185" s="178">
        <v>1E-3</v>
      </c>
      <c r="L185" s="289">
        <v>0</v>
      </c>
      <c r="M185" s="289"/>
      <c r="N185" s="282">
        <f t="shared" si="35"/>
        <v>0</v>
      </c>
      <c r="O185" s="283"/>
      <c r="P185" s="283"/>
      <c r="Q185" s="283"/>
      <c r="R185" s="141"/>
      <c r="T185" s="171" t="s">
        <v>5</v>
      </c>
      <c r="U185" s="44" t="s">
        <v>44</v>
      </c>
      <c r="V185" s="36"/>
      <c r="W185" s="172">
        <f t="shared" si="36"/>
        <v>0</v>
      </c>
      <c r="X185" s="172">
        <v>1</v>
      </c>
      <c r="Y185" s="172">
        <f t="shared" si="37"/>
        <v>1E-3</v>
      </c>
      <c r="Z185" s="172">
        <v>0</v>
      </c>
      <c r="AA185" s="173">
        <f t="shared" si="38"/>
        <v>0</v>
      </c>
      <c r="AR185" s="19" t="s">
        <v>184</v>
      </c>
      <c r="AT185" s="19" t="s">
        <v>183</v>
      </c>
      <c r="AU185" s="19" t="s">
        <v>110</v>
      </c>
      <c r="AY185" s="19" t="s">
        <v>168</v>
      </c>
      <c r="BE185" s="114">
        <f t="shared" si="39"/>
        <v>0</v>
      </c>
      <c r="BF185" s="114">
        <f t="shared" si="40"/>
        <v>0</v>
      </c>
      <c r="BG185" s="114">
        <f t="shared" si="41"/>
        <v>0</v>
      </c>
      <c r="BH185" s="114">
        <f t="shared" si="42"/>
        <v>0</v>
      </c>
      <c r="BI185" s="114">
        <f t="shared" si="43"/>
        <v>0</v>
      </c>
      <c r="BJ185" s="19" t="s">
        <v>110</v>
      </c>
      <c r="BK185" s="114">
        <f t="shared" si="44"/>
        <v>0</v>
      </c>
      <c r="BL185" s="19" t="s">
        <v>176</v>
      </c>
      <c r="BM185" s="19" t="s">
        <v>257</v>
      </c>
    </row>
    <row r="186" spans="2:65" s="1" customFormat="1" ht="25.5" customHeight="1">
      <c r="B186" s="138"/>
      <c r="C186" s="167" t="s">
        <v>218</v>
      </c>
      <c r="D186" s="167" t="s">
        <v>169</v>
      </c>
      <c r="E186" s="168" t="s">
        <v>524</v>
      </c>
      <c r="F186" s="311" t="s">
        <v>525</v>
      </c>
      <c r="G186" s="311"/>
      <c r="H186" s="311"/>
      <c r="I186" s="311"/>
      <c r="J186" s="169" t="s">
        <v>170</v>
      </c>
      <c r="K186" s="170">
        <v>4</v>
      </c>
      <c r="L186" s="312">
        <v>0</v>
      </c>
      <c r="M186" s="312"/>
      <c r="N186" s="283">
        <f t="shared" si="35"/>
        <v>0</v>
      </c>
      <c r="O186" s="283"/>
      <c r="P186" s="283"/>
      <c r="Q186" s="283"/>
      <c r="R186" s="141"/>
      <c r="T186" s="171" t="s">
        <v>5</v>
      </c>
      <c r="U186" s="44" t="s">
        <v>44</v>
      </c>
      <c r="V186" s="36"/>
      <c r="W186" s="172">
        <f t="shared" si="36"/>
        <v>0</v>
      </c>
      <c r="X186" s="172">
        <v>5.6999999999999998E-4</v>
      </c>
      <c r="Y186" s="172">
        <f t="shared" si="37"/>
        <v>2.2799999999999999E-3</v>
      </c>
      <c r="Z186" s="172">
        <v>0</v>
      </c>
      <c r="AA186" s="173">
        <f t="shared" si="38"/>
        <v>0</v>
      </c>
      <c r="AR186" s="19" t="s">
        <v>176</v>
      </c>
      <c r="AT186" s="19" t="s">
        <v>169</v>
      </c>
      <c r="AU186" s="19" t="s">
        <v>110</v>
      </c>
      <c r="AY186" s="19" t="s">
        <v>168</v>
      </c>
      <c r="BE186" s="114">
        <f t="shared" si="39"/>
        <v>0</v>
      </c>
      <c r="BF186" s="114">
        <f t="shared" si="40"/>
        <v>0</v>
      </c>
      <c r="BG186" s="114">
        <f t="shared" si="41"/>
        <v>0</v>
      </c>
      <c r="BH186" s="114">
        <f t="shared" si="42"/>
        <v>0</v>
      </c>
      <c r="BI186" s="114">
        <f t="shared" si="43"/>
        <v>0</v>
      </c>
      <c r="BJ186" s="19" t="s">
        <v>110</v>
      </c>
      <c r="BK186" s="114">
        <f t="shared" si="44"/>
        <v>0</v>
      </c>
      <c r="BL186" s="19" t="s">
        <v>176</v>
      </c>
      <c r="BM186" s="19" t="s">
        <v>258</v>
      </c>
    </row>
    <row r="187" spans="2:65" s="1" customFormat="1" ht="16.5" customHeight="1">
      <c r="B187" s="138"/>
      <c r="C187" s="175" t="s">
        <v>259</v>
      </c>
      <c r="D187" s="175" t="s">
        <v>183</v>
      </c>
      <c r="E187" s="176" t="s">
        <v>526</v>
      </c>
      <c r="F187" s="320" t="s">
        <v>527</v>
      </c>
      <c r="G187" s="320"/>
      <c r="H187" s="320"/>
      <c r="I187" s="320"/>
      <c r="J187" s="177" t="s">
        <v>170</v>
      </c>
      <c r="K187" s="178">
        <v>4.8</v>
      </c>
      <c r="L187" s="289">
        <v>0</v>
      </c>
      <c r="M187" s="289"/>
      <c r="N187" s="282">
        <f t="shared" si="35"/>
        <v>0</v>
      </c>
      <c r="O187" s="283"/>
      <c r="P187" s="283"/>
      <c r="Q187" s="283"/>
      <c r="R187" s="141"/>
      <c r="T187" s="171" t="s">
        <v>5</v>
      </c>
      <c r="U187" s="44" t="s">
        <v>44</v>
      </c>
      <c r="V187" s="36"/>
      <c r="W187" s="172">
        <f t="shared" si="36"/>
        <v>0</v>
      </c>
      <c r="X187" s="172">
        <v>3.8800000000000002E-3</v>
      </c>
      <c r="Y187" s="172">
        <f t="shared" si="37"/>
        <v>1.8624000000000002E-2</v>
      </c>
      <c r="Z187" s="172">
        <v>0</v>
      </c>
      <c r="AA187" s="173">
        <f t="shared" si="38"/>
        <v>0</v>
      </c>
      <c r="AR187" s="19" t="s">
        <v>184</v>
      </c>
      <c r="AT187" s="19" t="s">
        <v>183</v>
      </c>
      <c r="AU187" s="19" t="s">
        <v>110</v>
      </c>
      <c r="AY187" s="19" t="s">
        <v>168</v>
      </c>
      <c r="BE187" s="114">
        <f t="shared" si="39"/>
        <v>0</v>
      </c>
      <c r="BF187" s="114">
        <f t="shared" si="40"/>
        <v>0</v>
      </c>
      <c r="BG187" s="114">
        <f t="shared" si="41"/>
        <v>0</v>
      </c>
      <c r="BH187" s="114">
        <f t="shared" si="42"/>
        <v>0</v>
      </c>
      <c r="BI187" s="114">
        <f t="shared" si="43"/>
        <v>0</v>
      </c>
      <c r="BJ187" s="19" t="s">
        <v>110</v>
      </c>
      <c r="BK187" s="114">
        <f t="shared" si="44"/>
        <v>0</v>
      </c>
      <c r="BL187" s="19" t="s">
        <v>176</v>
      </c>
      <c r="BM187" s="19" t="s">
        <v>260</v>
      </c>
    </row>
    <row r="188" spans="2:65" s="1" customFormat="1" ht="25.5" customHeight="1">
      <c r="B188" s="138"/>
      <c r="C188" s="167" t="s">
        <v>220</v>
      </c>
      <c r="D188" s="167" t="s">
        <v>169</v>
      </c>
      <c r="E188" s="168" t="s">
        <v>528</v>
      </c>
      <c r="F188" s="311" t="s">
        <v>529</v>
      </c>
      <c r="G188" s="311"/>
      <c r="H188" s="311"/>
      <c r="I188" s="311"/>
      <c r="J188" s="169" t="s">
        <v>170</v>
      </c>
      <c r="K188" s="170">
        <v>2</v>
      </c>
      <c r="L188" s="312">
        <v>0</v>
      </c>
      <c r="M188" s="312"/>
      <c r="N188" s="283">
        <f t="shared" si="35"/>
        <v>0</v>
      </c>
      <c r="O188" s="283"/>
      <c r="P188" s="283"/>
      <c r="Q188" s="283"/>
      <c r="R188" s="141"/>
      <c r="T188" s="171" t="s">
        <v>5</v>
      </c>
      <c r="U188" s="44" t="s">
        <v>44</v>
      </c>
      <c r="V188" s="36"/>
      <c r="W188" s="172">
        <f t="shared" si="36"/>
        <v>0</v>
      </c>
      <c r="X188" s="172">
        <v>2.0000000000000001E-4</v>
      </c>
      <c r="Y188" s="172">
        <f t="shared" si="37"/>
        <v>4.0000000000000002E-4</v>
      </c>
      <c r="Z188" s="172">
        <v>0</v>
      </c>
      <c r="AA188" s="173">
        <f t="shared" si="38"/>
        <v>0</v>
      </c>
      <c r="AR188" s="19" t="s">
        <v>176</v>
      </c>
      <c r="AT188" s="19" t="s">
        <v>169</v>
      </c>
      <c r="AU188" s="19" t="s">
        <v>110</v>
      </c>
      <c r="AY188" s="19" t="s">
        <v>168</v>
      </c>
      <c r="BE188" s="114">
        <f t="shared" si="39"/>
        <v>0</v>
      </c>
      <c r="BF188" s="114">
        <f t="shared" si="40"/>
        <v>0</v>
      </c>
      <c r="BG188" s="114">
        <f t="shared" si="41"/>
        <v>0</v>
      </c>
      <c r="BH188" s="114">
        <f t="shared" si="42"/>
        <v>0</v>
      </c>
      <c r="BI188" s="114">
        <f t="shared" si="43"/>
        <v>0</v>
      </c>
      <c r="BJ188" s="19" t="s">
        <v>110</v>
      </c>
      <c r="BK188" s="114">
        <f t="shared" si="44"/>
        <v>0</v>
      </c>
      <c r="BL188" s="19" t="s">
        <v>176</v>
      </c>
      <c r="BM188" s="19" t="s">
        <v>261</v>
      </c>
    </row>
    <row r="189" spans="2:65" s="1" customFormat="1" ht="16.5" customHeight="1">
      <c r="B189" s="138"/>
      <c r="C189" s="175" t="s">
        <v>262</v>
      </c>
      <c r="D189" s="175" t="s">
        <v>183</v>
      </c>
      <c r="E189" s="176" t="s">
        <v>530</v>
      </c>
      <c r="F189" s="320" t="s">
        <v>531</v>
      </c>
      <c r="G189" s="320"/>
      <c r="H189" s="320"/>
      <c r="I189" s="320"/>
      <c r="J189" s="177" t="s">
        <v>170</v>
      </c>
      <c r="K189" s="178">
        <v>2.3199999999999998</v>
      </c>
      <c r="L189" s="289">
        <v>0</v>
      </c>
      <c r="M189" s="289"/>
      <c r="N189" s="282">
        <f t="shared" si="35"/>
        <v>0</v>
      </c>
      <c r="O189" s="283"/>
      <c r="P189" s="283"/>
      <c r="Q189" s="283"/>
      <c r="R189" s="141"/>
      <c r="T189" s="171" t="s">
        <v>5</v>
      </c>
      <c r="U189" s="44" t="s">
        <v>44</v>
      </c>
      <c r="V189" s="36"/>
      <c r="W189" s="172">
        <f t="shared" si="36"/>
        <v>0</v>
      </c>
      <c r="X189" s="172">
        <v>0</v>
      </c>
      <c r="Y189" s="172">
        <f t="shared" si="37"/>
        <v>0</v>
      </c>
      <c r="Z189" s="172">
        <v>0</v>
      </c>
      <c r="AA189" s="173">
        <f t="shared" si="38"/>
        <v>0</v>
      </c>
      <c r="AR189" s="19" t="s">
        <v>184</v>
      </c>
      <c r="AT189" s="19" t="s">
        <v>183</v>
      </c>
      <c r="AU189" s="19" t="s">
        <v>110</v>
      </c>
      <c r="AY189" s="19" t="s">
        <v>168</v>
      </c>
      <c r="BE189" s="114">
        <f t="shared" si="39"/>
        <v>0</v>
      </c>
      <c r="BF189" s="114">
        <f t="shared" si="40"/>
        <v>0</v>
      </c>
      <c r="BG189" s="114">
        <f t="shared" si="41"/>
        <v>0</v>
      </c>
      <c r="BH189" s="114">
        <f t="shared" si="42"/>
        <v>0</v>
      </c>
      <c r="BI189" s="114">
        <f t="shared" si="43"/>
        <v>0</v>
      </c>
      <c r="BJ189" s="19" t="s">
        <v>110</v>
      </c>
      <c r="BK189" s="114">
        <f t="shared" si="44"/>
        <v>0</v>
      </c>
      <c r="BL189" s="19" t="s">
        <v>176</v>
      </c>
      <c r="BM189" s="19" t="s">
        <v>263</v>
      </c>
    </row>
    <row r="190" spans="2:65" s="1" customFormat="1" ht="25.5" customHeight="1">
      <c r="B190" s="138"/>
      <c r="C190" s="167" t="s">
        <v>221</v>
      </c>
      <c r="D190" s="167" t="s">
        <v>169</v>
      </c>
      <c r="E190" s="168" t="s">
        <v>532</v>
      </c>
      <c r="F190" s="311" t="s">
        <v>533</v>
      </c>
      <c r="G190" s="311"/>
      <c r="H190" s="311"/>
      <c r="I190" s="311"/>
      <c r="J190" s="169" t="s">
        <v>174</v>
      </c>
      <c r="K190" s="170">
        <v>2.3E-2</v>
      </c>
      <c r="L190" s="312">
        <v>0</v>
      </c>
      <c r="M190" s="312"/>
      <c r="N190" s="283">
        <f t="shared" si="35"/>
        <v>0</v>
      </c>
      <c r="O190" s="283"/>
      <c r="P190" s="283"/>
      <c r="Q190" s="283"/>
      <c r="R190" s="141"/>
      <c r="T190" s="171" t="s">
        <v>5</v>
      </c>
      <c r="U190" s="44" t="s">
        <v>44</v>
      </c>
      <c r="V190" s="36"/>
      <c r="W190" s="172">
        <f t="shared" si="36"/>
        <v>0</v>
      </c>
      <c r="X190" s="172">
        <v>0</v>
      </c>
      <c r="Y190" s="172">
        <f t="shared" si="37"/>
        <v>0</v>
      </c>
      <c r="Z190" s="172">
        <v>0</v>
      </c>
      <c r="AA190" s="173">
        <f t="shared" si="38"/>
        <v>0</v>
      </c>
      <c r="AR190" s="19" t="s">
        <v>176</v>
      </c>
      <c r="AT190" s="19" t="s">
        <v>169</v>
      </c>
      <c r="AU190" s="19" t="s">
        <v>110</v>
      </c>
      <c r="AY190" s="19" t="s">
        <v>168</v>
      </c>
      <c r="BE190" s="114">
        <f t="shared" si="39"/>
        <v>0</v>
      </c>
      <c r="BF190" s="114">
        <f t="shared" si="40"/>
        <v>0</v>
      </c>
      <c r="BG190" s="114">
        <f t="shared" si="41"/>
        <v>0</v>
      </c>
      <c r="BH190" s="114">
        <f t="shared" si="42"/>
        <v>0</v>
      </c>
      <c r="BI190" s="114">
        <f t="shared" si="43"/>
        <v>0</v>
      </c>
      <c r="BJ190" s="19" t="s">
        <v>110</v>
      </c>
      <c r="BK190" s="114">
        <f t="shared" si="44"/>
        <v>0</v>
      </c>
      <c r="BL190" s="19" t="s">
        <v>176</v>
      </c>
      <c r="BM190" s="19" t="s">
        <v>264</v>
      </c>
    </row>
    <row r="191" spans="2:65" s="1" customFormat="1" ht="49.95" customHeight="1">
      <c r="B191" s="35"/>
      <c r="C191" s="36"/>
      <c r="D191" s="158" t="s">
        <v>192</v>
      </c>
      <c r="E191" s="36"/>
      <c r="F191" s="36"/>
      <c r="G191" s="36"/>
      <c r="H191" s="36"/>
      <c r="I191" s="36"/>
      <c r="J191" s="36"/>
      <c r="K191" s="36"/>
      <c r="L191" s="36"/>
      <c r="M191" s="36"/>
      <c r="N191" s="335">
        <f t="shared" ref="N191:N196" si="45">BK191</f>
        <v>0</v>
      </c>
      <c r="O191" s="336"/>
      <c r="P191" s="336"/>
      <c r="Q191" s="336"/>
      <c r="R191" s="37"/>
      <c r="T191" s="179"/>
      <c r="U191" s="36"/>
      <c r="V191" s="36"/>
      <c r="W191" s="36"/>
      <c r="X191" s="36"/>
      <c r="Y191" s="36"/>
      <c r="Z191" s="36"/>
      <c r="AA191" s="74"/>
      <c r="AT191" s="19" t="s">
        <v>76</v>
      </c>
      <c r="AU191" s="19" t="s">
        <v>77</v>
      </c>
      <c r="AY191" s="19" t="s">
        <v>193</v>
      </c>
      <c r="BK191" s="114">
        <f>SUM(BK192:BK196)</f>
        <v>0</v>
      </c>
    </row>
    <row r="192" spans="2:65" s="1" customFormat="1" ht="22.35" customHeight="1">
      <c r="B192" s="35"/>
      <c r="C192" s="180" t="s">
        <v>5</v>
      </c>
      <c r="D192" s="180" t="s">
        <v>169</v>
      </c>
      <c r="E192" s="181" t="s">
        <v>5</v>
      </c>
      <c r="F192" s="330" t="s">
        <v>5</v>
      </c>
      <c r="G192" s="330"/>
      <c r="H192" s="330"/>
      <c r="I192" s="330"/>
      <c r="J192" s="182" t="s">
        <v>5</v>
      </c>
      <c r="K192" s="174"/>
      <c r="L192" s="312"/>
      <c r="M192" s="329"/>
      <c r="N192" s="329">
        <f t="shared" si="45"/>
        <v>0</v>
      </c>
      <c r="O192" s="329"/>
      <c r="P192" s="329"/>
      <c r="Q192" s="329"/>
      <c r="R192" s="37"/>
      <c r="T192" s="171" t="s">
        <v>5</v>
      </c>
      <c r="U192" s="183" t="s">
        <v>44</v>
      </c>
      <c r="V192" s="36"/>
      <c r="W192" s="36"/>
      <c r="X192" s="36"/>
      <c r="Y192" s="36"/>
      <c r="Z192" s="36"/>
      <c r="AA192" s="74"/>
      <c r="AT192" s="19" t="s">
        <v>193</v>
      </c>
      <c r="AU192" s="19" t="s">
        <v>85</v>
      </c>
      <c r="AY192" s="19" t="s">
        <v>193</v>
      </c>
      <c r="BE192" s="114">
        <f>IF(U192="základná",N192,0)</f>
        <v>0</v>
      </c>
      <c r="BF192" s="114">
        <f>IF(U192="znížená",N192,0)</f>
        <v>0</v>
      </c>
      <c r="BG192" s="114">
        <f>IF(U192="zákl. prenesená",N192,0)</f>
        <v>0</v>
      </c>
      <c r="BH192" s="114">
        <f>IF(U192="zníž. prenesená",N192,0)</f>
        <v>0</v>
      </c>
      <c r="BI192" s="114">
        <f>IF(U192="nulová",N192,0)</f>
        <v>0</v>
      </c>
      <c r="BJ192" s="19" t="s">
        <v>110</v>
      </c>
      <c r="BK192" s="114">
        <f>L192*K192</f>
        <v>0</v>
      </c>
    </row>
    <row r="193" spans="2:63" s="1" customFormat="1" ht="22.35" customHeight="1">
      <c r="B193" s="35"/>
      <c r="C193" s="180" t="s">
        <v>5</v>
      </c>
      <c r="D193" s="180" t="s">
        <v>169</v>
      </c>
      <c r="E193" s="181" t="s">
        <v>5</v>
      </c>
      <c r="F193" s="330" t="s">
        <v>5</v>
      </c>
      <c r="G193" s="330"/>
      <c r="H193" s="330"/>
      <c r="I193" s="330"/>
      <c r="J193" s="182" t="s">
        <v>5</v>
      </c>
      <c r="K193" s="174"/>
      <c r="L193" s="312"/>
      <c r="M193" s="329"/>
      <c r="N193" s="329">
        <f t="shared" si="45"/>
        <v>0</v>
      </c>
      <c r="O193" s="329"/>
      <c r="P193" s="329"/>
      <c r="Q193" s="329"/>
      <c r="R193" s="37"/>
      <c r="T193" s="171" t="s">
        <v>5</v>
      </c>
      <c r="U193" s="183" t="s">
        <v>44</v>
      </c>
      <c r="V193" s="36"/>
      <c r="W193" s="36"/>
      <c r="X193" s="36"/>
      <c r="Y193" s="36"/>
      <c r="Z193" s="36"/>
      <c r="AA193" s="74"/>
      <c r="AT193" s="19" t="s">
        <v>193</v>
      </c>
      <c r="AU193" s="19" t="s">
        <v>85</v>
      </c>
      <c r="AY193" s="19" t="s">
        <v>193</v>
      </c>
      <c r="BE193" s="114">
        <f>IF(U193="základná",N193,0)</f>
        <v>0</v>
      </c>
      <c r="BF193" s="114">
        <f>IF(U193="znížená",N193,0)</f>
        <v>0</v>
      </c>
      <c r="BG193" s="114">
        <f>IF(U193="zákl. prenesená",N193,0)</f>
        <v>0</v>
      </c>
      <c r="BH193" s="114">
        <f>IF(U193="zníž. prenesená",N193,0)</f>
        <v>0</v>
      </c>
      <c r="BI193" s="114">
        <f>IF(U193="nulová",N193,0)</f>
        <v>0</v>
      </c>
      <c r="BJ193" s="19" t="s">
        <v>110</v>
      </c>
      <c r="BK193" s="114">
        <f>L193*K193</f>
        <v>0</v>
      </c>
    </row>
    <row r="194" spans="2:63" s="1" customFormat="1" ht="22.35" customHeight="1">
      <c r="B194" s="35"/>
      <c r="C194" s="180" t="s">
        <v>5</v>
      </c>
      <c r="D194" s="180" t="s">
        <v>169</v>
      </c>
      <c r="E194" s="181" t="s">
        <v>5</v>
      </c>
      <c r="F194" s="330" t="s">
        <v>5</v>
      </c>
      <c r="G194" s="330"/>
      <c r="H194" s="330"/>
      <c r="I194" s="330"/>
      <c r="J194" s="182" t="s">
        <v>5</v>
      </c>
      <c r="K194" s="174"/>
      <c r="L194" s="312"/>
      <c r="M194" s="329"/>
      <c r="N194" s="329">
        <f t="shared" si="45"/>
        <v>0</v>
      </c>
      <c r="O194" s="329"/>
      <c r="P194" s="329"/>
      <c r="Q194" s="329"/>
      <c r="R194" s="37"/>
      <c r="T194" s="171" t="s">
        <v>5</v>
      </c>
      <c r="U194" s="183" t="s">
        <v>44</v>
      </c>
      <c r="V194" s="36"/>
      <c r="W194" s="36"/>
      <c r="X194" s="36"/>
      <c r="Y194" s="36"/>
      <c r="Z194" s="36"/>
      <c r="AA194" s="74"/>
      <c r="AT194" s="19" t="s">
        <v>193</v>
      </c>
      <c r="AU194" s="19" t="s">
        <v>85</v>
      </c>
      <c r="AY194" s="19" t="s">
        <v>193</v>
      </c>
      <c r="BE194" s="114">
        <f>IF(U194="základná",N194,0)</f>
        <v>0</v>
      </c>
      <c r="BF194" s="114">
        <f>IF(U194="znížená",N194,0)</f>
        <v>0</v>
      </c>
      <c r="BG194" s="114">
        <f>IF(U194="zákl. prenesená",N194,0)</f>
        <v>0</v>
      </c>
      <c r="BH194" s="114">
        <f>IF(U194="zníž. prenesená",N194,0)</f>
        <v>0</v>
      </c>
      <c r="BI194" s="114">
        <f>IF(U194="nulová",N194,0)</f>
        <v>0</v>
      </c>
      <c r="BJ194" s="19" t="s">
        <v>110</v>
      </c>
      <c r="BK194" s="114">
        <f>L194*K194</f>
        <v>0</v>
      </c>
    </row>
    <row r="195" spans="2:63" s="1" customFormat="1" ht="22.35" customHeight="1">
      <c r="B195" s="35"/>
      <c r="C195" s="180" t="s">
        <v>5</v>
      </c>
      <c r="D195" s="180" t="s">
        <v>169</v>
      </c>
      <c r="E195" s="181" t="s">
        <v>5</v>
      </c>
      <c r="F195" s="330" t="s">
        <v>5</v>
      </c>
      <c r="G195" s="330"/>
      <c r="H195" s="330"/>
      <c r="I195" s="330"/>
      <c r="J195" s="182" t="s">
        <v>5</v>
      </c>
      <c r="K195" s="174"/>
      <c r="L195" s="312"/>
      <c r="M195" s="329"/>
      <c r="N195" s="329">
        <f t="shared" si="45"/>
        <v>0</v>
      </c>
      <c r="O195" s="329"/>
      <c r="P195" s="329"/>
      <c r="Q195" s="329"/>
      <c r="R195" s="37"/>
      <c r="T195" s="171" t="s">
        <v>5</v>
      </c>
      <c r="U195" s="183" t="s">
        <v>44</v>
      </c>
      <c r="V195" s="36"/>
      <c r="W195" s="36"/>
      <c r="X195" s="36"/>
      <c r="Y195" s="36"/>
      <c r="Z195" s="36"/>
      <c r="AA195" s="74"/>
      <c r="AT195" s="19" t="s">
        <v>193</v>
      </c>
      <c r="AU195" s="19" t="s">
        <v>85</v>
      </c>
      <c r="AY195" s="19" t="s">
        <v>193</v>
      </c>
      <c r="BE195" s="114">
        <f>IF(U195="základná",N195,0)</f>
        <v>0</v>
      </c>
      <c r="BF195" s="114">
        <f>IF(U195="znížená",N195,0)</f>
        <v>0</v>
      </c>
      <c r="BG195" s="114">
        <f>IF(U195="zákl. prenesená",N195,0)</f>
        <v>0</v>
      </c>
      <c r="BH195" s="114">
        <f>IF(U195="zníž. prenesená",N195,0)</f>
        <v>0</v>
      </c>
      <c r="BI195" s="114">
        <f>IF(U195="nulová",N195,0)</f>
        <v>0</v>
      </c>
      <c r="BJ195" s="19" t="s">
        <v>110</v>
      </c>
      <c r="BK195" s="114">
        <f>L195*K195</f>
        <v>0</v>
      </c>
    </row>
    <row r="196" spans="2:63" s="1" customFormat="1" ht="22.35" customHeight="1">
      <c r="B196" s="35"/>
      <c r="C196" s="180" t="s">
        <v>5</v>
      </c>
      <c r="D196" s="180" t="s">
        <v>169</v>
      </c>
      <c r="E196" s="181" t="s">
        <v>5</v>
      </c>
      <c r="F196" s="330" t="s">
        <v>5</v>
      </c>
      <c r="G196" s="330"/>
      <c r="H196" s="330"/>
      <c r="I196" s="330"/>
      <c r="J196" s="182" t="s">
        <v>5</v>
      </c>
      <c r="K196" s="174"/>
      <c r="L196" s="312"/>
      <c r="M196" s="329"/>
      <c r="N196" s="329">
        <f t="shared" si="45"/>
        <v>0</v>
      </c>
      <c r="O196" s="329"/>
      <c r="P196" s="329"/>
      <c r="Q196" s="329"/>
      <c r="R196" s="37"/>
      <c r="T196" s="171" t="s">
        <v>5</v>
      </c>
      <c r="U196" s="183" t="s">
        <v>44</v>
      </c>
      <c r="V196" s="56"/>
      <c r="W196" s="56"/>
      <c r="X196" s="56"/>
      <c r="Y196" s="56"/>
      <c r="Z196" s="56"/>
      <c r="AA196" s="58"/>
      <c r="AT196" s="19" t="s">
        <v>193</v>
      </c>
      <c r="AU196" s="19" t="s">
        <v>85</v>
      </c>
      <c r="AY196" s="19" t="s">
        <v>193</v>
      </c>
      <c r="BE196" s="114">
        <f>IF(U196="základná",N196,0)</f>
        <v>0</v>
      </c>
      <c r="BF196" s="114">
        <f>IF(U196="znížená",N196,0)</f>
        <v>0</v>
      </c>
      <c r="BG196" s="114">
        <f>IF(U196="zákl. prenesená",N196,0)</f>
        <v>0</v>
      </c>
      <c r="BH196" s="114">
        <f>IF(U196="zníž. prenesená",N196,0)</f>
        <v>0</v>
      </c>
      <c r="BI196" s="114">
        <f>IF(U196="nulová",N196,0)</f>
        <v>0</v>
      </c>
      <c r="BJ196" s="19" t="s">
        <v>110</v>
      </c>
      <c r="BK196" s="114">
        <f>L196*K196</f>
        <v>0</v>
      </c>
    </row>
    <row r="197" spans="2:63" s="1" customFormat="1" ht="6.9" customHeight="1">
      <c r="B197" s="59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1"/>
    </row>
  </sheetData>
  <mergeCells count="267">
    <mergeCell ref="H1:K1"/>
    <mergeCell ref="S2:AC2"/>
    <mergeCell ref="F196:I196"/>
    <mergeCell ref="L196:M196"/>
    <mergeCell ref="N196:Q196"/>
    <mergeCell ref="N126:Q126"/>
    <mergeCell ref="N127:Q127"/>
    <mergeCell ref="N128:Q128"/>
    <mergeCell ref="N151:Q151"/>
    <mergeCell ref="N153:Q153"/>
    <mergeCell ref="N155:Q155"/>
    <mergeCell ref="N164:Q164"/>
    <mergeCell ref="N182:Q182"/>
    <mergeCell ref="N183:Q183"/>
    <mergeCell ref="N191:Q191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89:I189"/>
    <mergeCell ref="L189:M189"/>
    <mergeCell ref="N189:Q189"/>
    <mergeCell ref="F190:I190"/>
    <mergeCell ref="L190:M190"/>
    <mergeCell ref="N190:Q190"/>
    <mergeCell ref="F192:I192"/>
    <mergeCell ref="L192:M192"/>
    <mergeCell ref="N192:Q192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1:I181"/>
    <mergeCell ref="L181:M181"/>
    <mergeCell ref="N181:Q181"/>
    <mergeCell ref="F184:I184"/>
    <mergeCell ref="L184:M184"/>
    <mergeCell ref="N184:Q184"/>
    <mergeCell ref="F185:I185"/>
    <mergeCell ref="L185:M185"/>
    <mergeCell ref="N185:Q185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2:I162"/>
    <mergeCell ref="L162:M162"/>
    <mergeCell ref="N162:Q162"/>
    <mergeCell ref="F163:I163"/>
    <mergeCell ref="L163:M163"/>
    <mergeCell ref="N163:Q163"/>
    <mergeCell ref="F165:I165"/>
    <mergeCell ref="L165:M165"/>
    <mergeCell ref="N165:Q165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0:I150"/>
    <mergeCell ref="L150:M150"/>
    <mergeCell ref="N150:Q150"/>
    <mergeCell ref="F152:I152"/>
    <mergeCell ref="L152:M152"/>
    <mergeCell ref="N152:Q152"/>
    <mergeCell ref="F154:I154"/>
    <mergeCell ref="L154:M154"/>
    <mergeCell ref="N154:Q154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16:P116"/>
    <mergeCell ref="F117:P117"/>
    <mergeCell ref="F118:P118"/>
    <mergeCell ref="M120:P120"/>
    <mergeCell ref="M122:Q122"/>
    <mergeCell ref="M123:Q123"/>
    <mergeCell ref="F125:I125"/>
    <mergeCell ref="L125:M125"/>
    <mergeCell ref="N125:Q125"/>
    <mergeCell ref="D103:H103"/>
    <mergeCell ref="N103:Q103"/>
    <mergeCell ref="D104:H104"/>
    <mergeCell ref="N104:Q104"/>
    <mergeCell ref="D105:H105"/>
    <mergeCell ref="N105:Q105"/>
    <mergeCell ref="N106:Q106"/>
    <mergeCell ref="L108:Q108"/>
    <mergeCell ref="C114:Q114"/>
    <mergeCell ref="N95:Q95"/>
    <mergeCell ref="N96:Q96"/>
    <mergeCell ref="N97:Q97"/>
    <mergeCell ref="N98:Q98"/>
    <mergeCell ref="N100:Q100"/>
    <mergeCell ref="D101:H101"/>
    <mergeCell ref="N101:Q101"/>
    <mergeCell ref="D102:H102"/>
    <mergeCell ref="N102:Q102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92:D197" xr:uid="{00000000-0002-0000-0400-000000000000}">
      <formula1>"K, M"</formula1>
    </dataValidation>
    <dataValidation type="list" allowBlank="1" showInputMessage="1" showErrorMessage="1" error="Povolené sú hodnoty základná, znížená, nulová." sqref="U192:U197" xr:uid="{00000000-0002-0000-0400-000001000000}">
      <formula1>"základná, znížená, nulová"</formula1>
    </dataValidation>
  </dataValidations>
  <hyperlinks>
    <hyperlink ref="F1:G1" location="C2" display="1) Krycí list rozpočtu" xr:uid="{00000000-0004-0000-0400-000000000000}"/>
    <hyperlink ref="H1:K1" location="C87" display="2) Rekapitulácia rozpočtu" xr:uid="{00000000-0004-0000-0400-000001000000}"/>
    <hyperlink ref="L1" location="C125" display="3) Rozpočet" xr:uid="{00000000-0004-0000-0400-000002000000}"/>
    <hyperlink ref="S1:T1" location="'Rekapitulácia stavby'!C2" display="Rekapitulácia stavby" xr:uid="{00000000-0004-0000-04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N172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22"/>
      <c r="B1" s="12"/>
      <c r="C1" s="12"/>
      <c r="D1" s="13" t="s">
        <v>1</v>
      </c>
      <c r="E1" s="12"/>
      <c r="F1" s="14" t="s">
        <v>127</v>
      </c>
      <c r="G1" s="14"/>
      <c r="H1" s="284" t="s">
        <v>128</v>
      </c>
      <c r="I1" s="284"/>
      <c r="J1" s="284"/>
      <c r="K1" s="284"/>
      <c r="L1" s="14" t="s">
        <v>129</v>
      </c>
      <c r="M1" s="12"/>
      <c r="N1" s="12"/>
      <c r="O1" s="13" t="s">
        <v>130</v>
      </c>
      <c r="P1" s="12"/>
      <c r="Q1" s="12"/>
      <c r="R1" s="12"/>
      <c r="S1" s="14" t="s">
        <v>131</v>
      </c>
      <c r="T1" s="14"/>
      <c r="U1" s="122"/>
      <c r="V1" s="122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234" t="s">
        <v>7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S2" s="279" t="s">
        <v>8</v>
      </c>
      <c r="T2" s="280"/>
      <c r="U2" s="280"/>
      <c r="V2" s="280"/>
      <c r="W2" s="280"/>
      <c r="X2" s="280"/>
      <c r="Y2" s="280"/>
      <c r="Z2" s="280"/>
      <c r="AA2" s="280"/>
      <c r="AB2" s="280"/>
      <c r="AC2" s="280"/>
      <c r="AT2" s="19" t="s">
        <v>114</v>
      </c>
    </row>
    <row r="3" spans="1:66" ht="6.9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77</v>
      </c>
    </row>
    <row r="4" spans="1:66" ht="36.9" customHeight="1">
      <c r="B4" s="23"/>
      <c r="C4" s="236" t="s">
        <v>132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4"/>
      <c r="T4" s="18" t="s">
        <v>12</v>
      </c>
      <c r="AT4" s="19" t="s">
        <v>6</v>
      </c>
    </row>
    <row r="5" spans="1:66" ht="6.9" customHeight="1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ht="25.35" customHeight="1">
      <c r="B6" s="23"/>
      <c r="C6" s="26"/>
      <c r="D6" s="30" t="s">
        <v>18</v>
      </c>
      <c r="E6" s="26"/>
      <c r="F6" s="285" t="str">
        <f>'Rekapitulácia stavby'!K6</f>
        <v>Nájomný bytový dom /33 bytových jednotiek/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6"/>
      <c r="R6" s="24"/>
    </row>
    <row r="7" spans="1:66" ht="25.35" customHeight="1">
      <c r="B7" s="23"/>
      <c r="C7" s="26"/>
      <c r="D7" s="30" t="s">
        <v>133</v>
      </c>
      <c r="E7" s="26"/>
      <c r="F7" s="285" t="s">
        <v>407</v>
      </c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6"/>
      <c r="R7" s="24"/>
    </row>
    <row r="8" spans="1:66" s="1" customFormat="1" ht="32.85" customHeight="1">
      <c r="B8" s="35"/>
      <c r="C8" s="36"/>
      <c r="D8" s="29" t="s">
        <v>408</v>
      </c>
      <c r="E8" s="36"/>
      <c r="F8" s="242" t="s">
        <v>534</v>
      </c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36"/>
      <c r="R8" s="37"/>
    </row>
    <row r="9" spans="1:66" s="1" customFormat="1" ht="14.4" customHeight="1">
      <c r="B9" s="35"/>
      <c r="C9" s="36"/>
      <c r="D9" s="30" t="s">
        <v>20</v>
      </c>
      <c r="E9" s="36"/>
      <c r="F9" s="28" t="s">
        <v>5</v>
      </c>
      <c r="G9" s="36"/>
      <c r="H9" s="36"/>
      <c r="I9" s="36"/>
      <c r="J9" s="36"/>
      <c r="K9" s="36"/>
      <c r="L9" s="36"/>
      <c r="M9" s="30" t="s">
        <v>21</v>
      </c>
      <c r="N9" s="36"/>
      <c r="O9" s="28" t="s">
        <v>5</v>
      </c>
      <c r="P9" s="36"/>
      <c r="Q9" s="36"/>
      <c r="R9" s="37"/>
    </row>
    <row r="10" spans="1:66" s="1" customFormat="1" ht="14.4" customHeight="1">
      <c r="B10" s="35"/>
      <c r="C10" s="36"/>
      <c r="D10" s="30" t="s">
        <v>22</v>
      </c>
      <c r="E10" s="36"/>
      <c r="F10" s="28" t="s">
        <v>23</v>
      </c>
      <c r="G10" s="36"/>
      <c r="H10" s="36"/>
      <c r="I10" s="36"/>
      <c r="J10" s="36"/>
      <c r="K10" s="36"/>
      <c r="L10" s="36"/>
      <c r="M10" s="30" t="s">
        <v>24</v>
      </c>
      <c r="N10" s="36"/>
      <c r="O10" s="290" t="str">
        <f>'Rekapitulácia stavby'!AN8</f>
        <v>12.1.2018</v>
      </c>
      <c r="P10" s="291"/>
      <c r="Q10" s="36"/>
      <c r="R10" s="37"/>
    </row>
    <row r="11" spans="1:66" s="1" customFormat="1" ht="10.95" customHeight="1"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</row>
    <row r="12" spans="1:66" s="1" customFormat="1" ht="14.4" customHeight="1">
      <c r="B12" s="35"/>
      <c r="C12" s="36"/>
      <c r="D12" s="30" t="s">
        <v>26</v>
      </c>
      <c r="E12" s="36"/>
      <c r="F12" s="36"/>
      <c r="G12" s="36"/>
      <c r="H12" s="36"/>
      <c r="I12" s="36"/>
      <c r="J12" s="36"/>
      <c r="K12" s="36"/>
      <c r="L12" s="36"/>
      <c r="M12" s="30" t="s">
        <v>27</v>
      </c>
      <c r="N12" s="36"/>
      <c r="O12" s="240" t="s">
        <v>5</v>
      </c>
      <c r="P12" s="240"/>
      <c r="Q12" s="36"/>
      <c r="R12" s="37"/>
    </row>
    <row r="13" spans="1:66" s="1" customFormat="1" ht="18" customHeight="1">
      <c r="B13" s="35"/>
      <c r="C13" s="36"/>
      <c r="D13" s="36"/>
      <c r="E13" s="28" t="s">
        <v>28</v>
      </c>
      <c r="F13" s="36"/>
      <c r="G13" s="36"/>
      <c r="H13" s="36"/>
      <c r="I13" s="36"/>
      <c r="J13" s="36"/>
      <c r="K13" s="36"/>
      <c r="L13" s="36"/>
      <c r="M13" s="30" t="s">
        <v>29</v>
      </c>
      <c r="N13" s="36"/>
      <c r="O13" s="240" t="s">
        <v>5</v>
      </c>
      <c r="P13" s="240"/>
      <c r="Q13" s="36"/>
      <c r="R13" s="37"/>
    </row>
    <row r="14" spans="1:66" s="1" customFormat="1" ht="6.9" customHeight="1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1:66" s="1" customFormat="1" ht="14.4" customHeight="1">
      <c r="B15" s="35"/>
      <c r="C15" s="36"/>
      <c r="D15" s="30" t="s">
        <v>30</v>
      </c>
      <c r="E15" s="36"/>
      <c r="F15" s="36"/>
      <c r="G15" s="36"/>
      <c r="H15" s="36"/>
      <c r="I15" s="36"/>
      <c r="J15" s="36"/>
      <c r="K15" s="36"/>
      <c r="L15" s="36"/>
      <c r="M15" s="30" t="s">
        <v>27</v>
      </c>
      <c r="N15" s="36"/>
      <c r="O15" s="292" t="str">
        <f>IF('Rekapitulácia stavby'!AN13="","",'Rekapitulácia stavby'!AN13)</f>
        <v>Vyplň údaj</v>
      </c>
      <c r="P15" s="240"/>
      <c r="Q15" s="36"/>
      <c r="R15" s="37"/>
    </row>
    <row r="16" spans="1:66" s="1" customFormat="1" ht="18" customHeight="1">
      <c r="B16" s="35"/>
      <c r="C16" s="36"/>
      <c r="D16" s="36"/>
      <c r="E16" s="292" t="str">
        <f>IF('Rekapitulácia stavby'!E14="","",'Rekapitulácia stavby'!E14)</f>
        <v>Vyplň údaj</v>
      </c>
      <c r="F16" s="293"/>
      <c r="G16" s="293"/>
      <c r="H16" s="293"/>
      <c r="I16" s="293"/>
      <c r="J16" s="293"/>
      <c r="K16" s="293"/>
      <c r="L16" s="293"/>
      <c r="M16" s="30" t="s">
        <v>29</v>
      </c>
      <c r="N16" s="36"/>
      <c r="O16" s="292" t="str">
        <f>IF('Rekapitulácia stavby'!AN14="","",'Rekapitulácia stavby'!AN14)</f>
        <v>Vyplň údaj</v>
      </c>
      <c r="P16" s="240"/>
      <c r="Q16" s="36"/>
      <c r="R16" s="37"/>
    </row>
    <row r="17" spans="2:18" s="1" customFormat="1" ht="6.9" customHeight="1"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2:18" s="1" customFormat="1" ht="14.4" customHeight="1">
      <c r="B18" s="35"/>
      <c r="C18" s="36"/>
      <c r="D18" s="30" t="s">
        <v>32</v>
      </c>
      <c r="E18" s="36"/>
      <c r="F18" s="36"/>
      <c r="G18" s="36"/>
      <c r="H18" s="36"/>
      <c r="I18" s="36"/>
      <c r="J18" s="36"/>
      <c r="K18" s="36"/>
      <c r="L18" s="36"/>
      <c r="M18" s="30" t="s">
        <v>27</v>
      </c>
      <c r="N18" s="36"/>
      <c r="O18" s="240" t="s">
        <v>5</v>
      </c>
      <c r="P18" s="240"/>
      <c r="Q18" s="36"/>
      <c r="R18" s="37"/>
    </row>
    <row r="19" spans="2:18" s="1" customFormat="1" ht="18" customHeight="1">
      <c r="B19" s="35"/>
      <c r="C19" s="36"/>
      <c r="D19" s="36"/>
      <c r="E19" s="28" t="s">
        <v>410</v>
      </c>
      <c r="F19" s="36"/>
      <c r="G19" s="36"/>
      <c r="H19" s="36"/>
      <c r="I19" s="36"/>
      <c r="J19" s="36"/>
      <c r="K19" s="36"/>
      <c r="L19" s="36"/>
      <c r="M19" s="30" t="s">
        <v>29</v>
      </c>
      <c r="N19" s="36"/>
      <c r="O19" s="240" t="s">
        <v>5</v>
      </c>
      <c r="P19" s="240"/>
      <c r="Q19" s="36"/>
      <c r="R19" s="37"/>
    </row>
    <row r="20" spans="2:18" s="1" customFormat="1" ht="6.9" customHeight="1"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2:18" s="1" customFormat="1" ht="14.4" customHeight="1">
      <c r="B21" s="35"/>
      <c r="C21" s="36"/>
      <c r="D21" s="30" t="s">
        <v>35</v>
      </c>
      <c r="E21" s="36"/>
      <c r="F21" s="36"/>
      <c r="G21" s="36"/>
      <c r="H21" s="36"/>
      <c r="I21" s="36"/>
      <c r="J21" s="36"/>
      <c r="K21" s="36"/>
      <c r="L21" s="36"/>
      <c r="M21" s="30" t="s">
        <v>27</v>
      </c>
      <c r="N21" s="36"/>
      <c r="O21" s="240" t="str">
        <f>IF('Rekapitulácia stavby'!AN19="","",'Rekapitulácia stavby'!AN19)</f>
        <v/>
      </c>
      <c r="P21" s="240"/>
      <c r="Q21" s="36"/>
      <c r="R21" s="37"/>
    </row>
    <row r="22" spans="2:18" s="1" customFormat="1" ht="18" customHeight="1">
      <c r="B22" s="35"/>
      <c r="C22" s="36"/>
      <c r="D22" s="36"/>
      <c r="E22" s="28" t="str">
        <f>IF('Rekapitulácia stavby'!E20="","",'Rekapitulácia stavby'!E20)</f>
        <v>Miroslav Holeš</v>
      </c>
      <c r="F22" s="36"/>
      <c r="G22" s="36"/>
      <c r="H22" s="36"/>
      <c r="I22" s="36"/>
      <c r="J22" s="36"/>
      <c r="K22" s="36"/>
      <c r="L22" s="36"/>
      <c r="M22" s="30" t="s">
        <v>29</v>
      </c>
      <c r="N22" s="36"/>
      <c r="O22" s="240" t="str">
        <f>IF('Rekapitulácia stavby'!AN20="","",'Rekapitulácia stavby'!AN20)</f>
        <v/>
      </c>
      <c r="P22" s="240"/>
      <c r="Q22" s="36"/>
      <c r="R22" s="37"/>
    </row>
    <row r="23" spans="2:18" s="1" customFormat="1" ht="6.9" customHeight="1"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4.4" customHeight="1">
      <c r="B24" s="35"/>
      <c r="C24" s="36"/>
      <c r="D24" s="30" t="s">
        <v>37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2:18" s="1" customFormat="1" ht="16.5" customHeight="1">
      <c r="B25" s="35"/>
      <c r="C25" s="36"/>
      <c r="D25" s="36"/>
      <c r="E25" s="245" t="s">
        <v>5</v>
      </c>
      <c r="F25" s="245"/>
      <c r="G25" s="245"/>
      <c r="H25" s="245"/>
      <c r="I25" s="245"/>
      <c r="J25" s="245"/>
      <c r="K25" s="245"/>
      <c r="L25" s="245"/>
      <c r="M25" s="36"/>
      <c r="N25" s="36"/>
      <c r="O25" s="36"/>
      <c r="P25" s="36"/>
      <c r="Q25" s="36"/>
      <c r="R25" s="37"/>
    </row>
    <row r="26" spans="2:18" s="1" customFormat="1" ht="6.9" customHeight="1"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7"/>
    </row>
    <row r="27" spans="2:18" s="1" customFormat="1" ht="6.9" customHeight="1">
      <c r="B27" s="35"/>
      <c r="C27" s="36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36"/>
      <c r="R27" s="37"/>
    </row>
    <row r="28" spans="2:18" s="1" customFormat="1" ht="14.4" customHeight="1">
      <c r="B28" s="35"/>
      <c r="C28" s="36"/>
      <c r="D28" s="123" t="s">
        <v>134</v>
      </c>
      <c r="E28" s="36"/>
      <c r="F28" s="36"/>
      <c r="G28" s="36"/>
      <c r="H28" s="36"/>
      <c r="I28" s="36"/>
      <c r="J28" s="36"/>
      <c r="K28" s="36"/>
      <c r="L28" s="36"/>
      <c r="M28" s="246">
        <f>N89</f>
        <v>0</v>
      </c>
      <c r="N28" s="246"/>
      <c r="O28" s="246"/>
      <c r="P28" s="246"/>
      <c r="Q28" s="36"/>
      <c r="R28" s="37"/>
    </row>
    <row r="29" spans="2:18" s="1" customFormat="1" ht="14.4" customHeight="1">
      <c r="B29" s="35"/>
      <c r="C29" s="36"/>
      <c r="D29" s="34" t="s">
        <v>121</v>
      </c>
      <c r="E29" s="36"/>
      <c r="F29" s="36"/>
      <c r="G29" s="36"/>
      <c r="H29" s="36"/>
      <c r="I29" s="36"/>
      <c r="J29" s="36"/>
      <c r="K29" s="36"/>
      <c r="L29" s="36"/>
      <c r="M29" s="246">
        <f>N99</f>
        <v>0</v>
      </c>
      <c r="N29" s="246"/>
      <c r="O29" s="246"/>
      <c r="P29" s="246"/>
      <c r="Q29" s="36"/>
      <c r="R29" s="37"/>
    </row>
    <row r="30" spans="2:18" s="1" customFormat="1" ht="6.9" customHeight="1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7"/>
    </row>
    <row r="31" spans="2:18" s="1" customFormat="1" ht="25.35" customHeight="1">
      <c r="B31" s="35"/>
      <c r="C31" s="36"/>
      <c r="D31" s="124" t="s">
        <v>40</v>
      </c>
      <c r="E31" s="36"/>
      <c r="F31" s="36"/>
      <c r="G31" s="36"/>
      <c r="H31" s="36"/>
      <c r="I31" s="36"/>
      <c r="J31" s="36"/>
      <c r="K31" s="36"/>
      <c r="L31" s="36"/>
      <c r="M31" s="295">
        <f>ROUND(M28+M29,2)</f>
        <v>0</v>
      </c>
      <c r="N31" s="288"/>
      <c r="O31" s="288"/>
      <c r="P31" s="288"/>
      <c r="Q31" s="36"/>
      <c r="R31" s="37"/>
    </row>
    <row r="32" spans="2:18" s="1" customFormat="1" ht="6.9" customHeight="1">
      <c r="B32" s="35"/>
      <c r="C32" s="36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36"/>
      <c r="R32" s="37"/>
    </row>
    <row r="33" spans="2:18" s="1" customFormat="1" ht="14.4" customHeight="1">
      <c r="B33" s="35"/>
      <c r="C33" s="36"/>
      <c r="D33" s="42" t="s">
        <v>41</v>
      </c>
      <c r="E33" s="42" t="s">
        <v>42</v>
      </c>
      <c r="F33" s="43">
        <v>0.2</v>
      </c>
      <c r="G33" s="125" t="s">
        <v>43</v>
      </c>
      <c r="H33" s="294">
        <f>ROUND((((SUM(BE99:BE106)+SUM(BE125:BE165))+SUM(BE167:BE171))),2)</f>
        <v>0</v>
      </c>
      <c r="I33" s="288"/>
      <c r="J33" s="288"/>
      <c r="K33" s="36"/>
      <c r="L33" s="36"/>
      <c r="M33" s="294">
        <f>ROUND(((ROUND((SUM(BE99:BE106)+SUM(BE125:BE165)), 2)*F33)+SUM(BE167:BE171)*F33),2)</f>
        <v>0</v>
      </c>
      <c r="N33" s="288"/>
      <c r="O33" s="288"/>
      <c r="P33" s="288"/>
      <c r="Q33" s="36"/>
      <c r="R33" s="37"/>
    </row>
    <row r="34" spans="2:18" s="1" customFormat="1" ht="14.4" customHeight="1">
      <c r="B34" s="35"/>
      <c r="C34" s="36"/>
      <c r="D34" s="36"/>
      <c r="E34" s="42" t="s">
        <v>44</v>
      </c>
      <c r="F34" s="43">
        <v>0.2</v>
      </c>
      <c r="G34" s="125" t="s">
        <v>43</v>
      </c>
      <c r="H34" s="294">
        <f>ROUND((((SUM(BF99:BF106)+SUM(BF125:BF165))+SUM(BF167:BF171))),2)</f>
        <v>0</v>
      </c>
      <c r="I34" s="288"/>
      <c r="J34" s="288"/>
      <c r="K34" s="36"/>
      <c r="L34" s="36"/>
      <c r="M34" s="294">
        <f>ROUND(((ROUND((SUM(BF99:BF106)+SUM(BF125:BF165)), 2)*F34)+SUM(BF167:BF171)*F34),2)</f>
        <v>0</v>
      </c>
      <c r="N34" s="288"/>
      <c r="O34" s="288"/>
      <c r="P34" s="288"/>
      <c r="Q34" s="36"/>
      <c r="R34" s="37"/>
    </row>
    <row r="35" spans="2:18" s="1" customFormat="1" ht="14.4" hidden="1" customHeight="1">
      <c r="B35" s="35"/>
      <c r="C35" s="36"/>
      <c r="D35" s="36"/>
      <c r="E35" s="42" t="s">
        <v>45</v>
      </c>
      <c r="F35" s="43">
        <v>0.2</v>
      </c>
      <c r="G35" s="125" t="s">
        <v>43</v>
      </c>
      <c r="H35" s="294">
        <f>ROUND((((SUM(BG99:BG106)+SUM(BG125:BG165))+SUM(BG167:BG171))),2)</f>
        <v>0</v>
      </c>
      <c r="I35" s="288"/>
      <c r="J35" s="288"/>
      <c r="K35" s="36"/>
      <c r="L35" s="36"/>
      <c r="M35" s="294">
        <v>0</v>
      </c>
      <c r="N35" s="288"/>
      <c r="O35" s="288"/>
      <c r="P35" s="288"/>
      <c r="Q35" s="36"/>
      <c r="R35" s="37"/>
    </row>
    <row r="36" spans="2:18" s="1" customFormat="1" ht="14.4" hidden="1" customHeight="1">
      <c r="B36" s="35"/>
      <c r="C36" s="36"/>
      <c r="D36" s="36"/>
      <c r="E36" s="42" t="s">
        <v>46</v>
      </c>
      <c r="F36" s="43">
        <v>0.2</v>
      </c>
      <c r="G36" s="125" t="s">
        <v>43</v>
      </c>
      <c r="H36" s="294">
        <f>ROUND((((SUM(BH99:BH106)+SUM(BH125:BH165))+SUM(BH167:BH171))),2)</f>
        <v>0</v>
      </c>
      <c r="I36" s="288"/>
      <c r="J36" s="288"/>
      <c r="K36" s="36"/>
      <c r="L36" s="36"/>
      <c r="M36" s="294">
        <v>0</v>
      </c>
      <c r="N36" s="288"/>
      <c r="O36" s="288"/>
      <c r="P36" s="288"/>
      <c r="Q36" s="36"/>
      <c r="R36" s="37"/>
    </row>
    <row r="37" spans="2:18" s="1" customFormat="1" ht="14.4" hidden="1" customHeight="1">
      <c r="B37" s="35"/>
      <c r="C37" s="36"/>
      <c r="D37" s="36"/>
      <c r="E37" s="42" t="s">
        <v>47</v>
      </c>
      <c r="F37" s="43">
        <v>0</v>
      </c>
      <c r="G37" s="125" t="s">
        <v>43</v>
      </c>
      <c r="H37" s="294">
        <f>ROUND((((SUM(BI99:BI106)+SUM(BI125:BI165))+SUM(BI167:BI171))),2)</f>
        <v>0</v>
      </c>
      <c r="I37" s="288"/>
      <c r="J37" s="288"/>
      <c r="K37" s="36"/>
      <c r="L37" s="36"/>
      <c r="M37" s="294">
        <v>0</v>
      </c>
      <c r="N37" s="288"/>
      <c r="O37" s="288"/>
      <c r="P37" s="288"/>
      <c r="Q37" s="36"/>
      <c r="R37" s="37"/>
    </row>
    <row r="38" spans="2:18" s="1" customFormat="1" ht="6.9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</row>
    <row r="39" spans="2:18" s="1" customFormat="1" ht="25.35" customHeight="1">
      <c r="B39" s="35"/>
      <c r="C39" s="121"/>
      <c r="D39" s="126" t="s">
        <v>48</v>
      </c>
      <c r="E39" s="75"/>
      <c r="F39" s="75"/>
      <c r="G39" s="127" t="s">
        <v>49</v>
      </c>
      <c r="H39" s="128" t="s">
        <v>50</v>
      </c>
      <c r="I39" s="75"/>
      <c r="J39" s="75"/>
      <c r="K39" s="75"/>
      <c r="L39" s="301">
        <f>SUM(M31:M37)</f>
        <v>0</v>
      </c>
      <c r="M39" s="301"/>
      <c r="N39" s="301"/>
      <c r="O39" s="301"/>
      <c r="P39" s="302"/>
      <c r="Q39" s="121"/>
      <c r="R39" s="37"/>
    </row>
    <row r="40" spans="2:18" s="1" customFormat="1" ht="14.4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/>
    </row>
    <row r="41" spans="2:18" s="1" customFormat="1" ht="14.4" customHeight="1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4.4">
      <c r="B50" s="35"/>
      <c r="C50" s="36"/>
      <c r="D50" s="50" t="s">
        <v>51</v>
      </c>
      <c r="E50" s="51"/>
      <c r="F50" s="51"/>
      <c r="G50" s="51"/>
      <c r="H50" s="52"/>
      <c r="I50" s="36"/>
      <c r="J50" s="50" t="s">
        <v>52</v>
      </c>
      <c r="K50" s="51"/>
      <c r="L50" s="51"/>
      <c r="M50" s="51"/>
      <c r="N50" s="51"/>
      <c r="O50" s="51"/>
      <c r="P50" s="52"/>
      <c r="Q50" s="36"/>
      <c r="R50" s="37"/>
    </row>
    <row r="51" spans="2:18">
      <c r="B51" s="23"/>
      <c r="C51" s="26"/>
      <c r="D51" s="53"/>
      <c r="E51" s="26"/>
      <c r="F51" s="26"/>
      <c r="G51" s="26"/>
      <c r="H51" s="54"/>
      <c r="I51" s="26"/>
      <c r="J51" s="53"/>
      <c r="K51" s="26"/>
      <c r="L51" s="26"/>
      <c r="M51" s="26"/>
      <c r="N51" s="26"/>
      <c r="O51" s="26"/>
      <c r="P51" s="54"/>
      <c r="Q51" s="26"/>
      <c r="R51" s="24"/>
    </row>
    <row r="52" spans="2:18">
      <c r="B52" s="23"/>
      <c r="C52" s="26"/>
      <c r="D52" s="53"/>
      <c r="E52" s="26"/>
      <c r="F52" s="26"/>
      <c r="G52" s="26"/>
      <c r="H52" s="54"/>
      <c r="I52" s="26"/>
      <c r="J52" s="53"/>
      <c r="K52" s="26"/>
      <c r="L52" s="26"/>
      <c r="M52" s="26"/>
      <c r="N52" s="26"/>
      <c r="O52" s="26"/>
      <c r="P52" s="54"/>
      <c r="Q52" s="26"/>
      <c r="R52" s="24"/>
    </row>
    <row r="53" spans="2:18">
      <c r="B53" s="23"/>
      <c r="C53" s="26"/>
      <c r="D53" s="53"/>
      <c r="E53" s="26"/>
      <c r="F53" s="26"/>
      <c r="G53" s="26"/>
      <c r="H53" s="54"/>
      <c r="I53" s="26"/>
      <c r="J53" s="53"/>
      <c r="K53" s="26"/>
      <c r="L53" s="26"/>
      <c r="M53" s="26"/>
      <c r="N53" s="26"/>
      <c r="O53" s="26"/>
      <c r="P53" s="54"/>
      <c r="Q53" s="26"/>
      <c r="R53" s="24"/>
    </row>
    <row r="54" spans="2:18">
      <c r="B54" s="23"/>
      <c r="C54" s="26"/>
      <c r="D54" s="53"/>
      <c r="E54" s="26"/>
      <c r="F54" s="26"/>
      <c r="G54" s="26"/>
      <c r="H54" s="54"/>
      <c r="I54" s="26"/>
      <c r="J54" s="53"/>
      <c r="K54" s="26"/>
      <c r="L54" s="26"/>
      <c r="M54" s="26"/>
      <c r="N54" s="26"/>
      <c r="O54" s="26"/>
      <c r="P54" s="54"/>
      <c r="Q54" s="26"/>
      <c r="R54" s="24"/>
    </row>
    <row r="55" spans="2:18">
      <c r="B55" s="23"/>
      <c r="C55" s="26"/>
      <c r="D55" s="53"/>
      <c r="E55" s="26"/>
      <c r="F55" s="26"/>
      <c r="G55" s="26"/>
      <c r="H55" s="54"/>
      <c r="I55" s="26"/>
      <c r="J55" s="53"/>
      <c r="K55" s="26"/>
      <c r="L55" s="26"/>
      <c r="M55" s="26"/>
      <c r="N55" s="26"/>
      <c r="O55" s="26"/>
      <c r="P55" s="54"/>
      <c r="Q55" s="26"/>
      <c r="R55" s="24"/>
    </row>
    <row r="56" spans="2:18">
      <c r="B56" s="23"/>
      <c r="C56" s="26"/>
      <c r="D56" s="53"/>
      <c r="E56" s="26"/>
      <c r="F56" s="26"/>
      <c r="G56" s="26"/>
      <c r="H56" s="54"/>
      <c r="I56" s="26"/>
      <c r="J56" s="53"/>
      <c r="K56" s="26"/>
      <c r="L56" s="26"/>
      <c r="M56" s="26"/>
      <c r="N56" s="26"/>
      <c r="O56" s="26"/>
      <c r="P56" s="54"/>
      <c r="Q56" s="26"/>
      <c r="R56" s="24"/>
    </row>
    <row r="57" spans="2:18">
      <c r="B57" s="23"/>
      <c r="C57" s="26"/>
      <c r="D57" s="53"/>
      <c r="E57" s="26"/>
      <c r="F57" s="26"/>
      <c r="G57" s="26"/>
      <c r="H57" s="54"/>
      <c r="I57" s="26"/>
      <c r="J57" s="53"/>
      <c r="K57" s="26"/>
      <c r="L57" s="26"/>
      <c r="M57" s="26"/>
      <c r="N57" s="26"/>
      <c r="O57" s="26"/>
      <c r="P57" s="54"/>
      <c r="Q57" s="26"/>
      <c r="R57" s="24"/>
    </row>
    <row r="58" spans="2:18">
      <c r="B58" s="23"/>
      <c r="C58" s="26"/>
      <c r="D58" s="53"/>
      <c r="E58" s="26"/>
      <c r="F58" s="26"/>
      <c r="G58" s="26"/>
      <c r="H58" s="54"/>
      <c r="I58" s="26"/>
      <c r="J58" s="53"/>
      <c r="K58" s="26"/>
      <c r="L58" s="26"/>
      <c r="M58" s="26"/>
      <c r="N58" s="26"/>
      <c r="O58" s="26"/>
      <c r="P58" s="54"/>
      <c r="Q58" s="26"/>
      <c r="R58" s="24"/>
    </row>
    <row r="59" spans="2:18" s="1" customFormat="1" ht="14.4">
      <c r="B59" s="35"/>
      <c r="C59" s="36"/>
      <c r="D59" s="55" t="s">
        <v>53</v>
      </c>
      <c r="E59" s="56"/>
      <c r="F59" s="56"/>
      <c r="G59" s="57" t="s">
        <v>54</v>
      </c>
      <c r="H59" s="58"/>
      <c r="I59" s="36"/>
      <c r="J59" s="55" t="s">
        <v>53</v>
      </c>
      <c r="K59" s="56"/>
      <c r="L59" s="56"/>
      <c r="M59" s="56"/>
      <c r="N59" s="57" t="s">
        <v>54</v>
      </c>
      <c r="O59" s="56"/>
      <c r="P59" s="58"/>
      <c r="Q59" s="36"/>
      <c r="R59" s="37"/>
    </row>
    <row r="60" spans="2:18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4.4">
      <c r="B61" s="35"/>
      <c r="C61" s="36"/>
      <c r="D61" s="50" t="s">
        <v>55</v>
      </c>
      <c r="E61" s="51"/>
      <c r="F61" s="51"/>
      <c r="G61" s="51"/>
      <c r="H61" s="52"/>
      <c r="I61" s="36"/>
      <c r="J61" s="50" t="s">
        <v>56</v>
      </c>
      <c r="K61" s="51"/>
      <c r="L61" s="51"/>
      <c r="M61" s="51"/>
      <c r="N61" s="51"/>
      <c r="O61" s="51"/>
      <c r="P61" s="52"/>
      <c r="Q61" s="36"/>
      <c r="R61" s="37"/>
    </row>
    <row r="62" spans="2:18">
      <c r="B62" s="23"/>
      <c r="C62" s="26"/>
      <c r="D62" s="53"/>
      <c r="E62" s="26"/>
      <c r="F62" s="26"/>
      <c r="G62" s="26"/>
      <c r="H62" s="54"/>
      <c r="I62" s="26"/>
      <c r="J62" s="53"/>
      <c r="K62" s="26"/>
      <c r="L62" s="26"/>
      <c r="M62" s="26"/>
      <c r="N62" s="26"/>
      <c r="O62" s="26"/>
      <c r="P62" s="54"/>
      <c r="Q62" s="26"/>
      <c r="R62" s="24"/>
    </row>
    <row r="63" spans="2:18">
      <c r="B63" s="23"/>
      <c r="C63" s="26"/>
      <c r="D63" s="53"/>
      <c r="E63" s="26"/>
      <c r="F63" s="26"/>
      <c r="G63" s="26"/>
      <c r="H63" s="54"/>
      <c r="I63" s="26"/>
      <c r="J63" s="53"/>
      <c r="K63" s="26"/>
      <c r="L63" s="26"/>
      <c r="M63" s="26"/>
      <c r="N63" s="26"/>
      <c r="O63" s="26"/>
      <c r="P63" s="54"/>
      <c r="Q63" s="26"/>
      <c r="R63" s="24"/>
    </row>
    <row r="64" spans="2:18">
      <c r="B64" s="23"/>
      <c r="C64" s="26"/>
      <c r="D64" s="53"/>
      <c r="E64" s="26"/>
      <c r="F64" s="26"/>
      <c r="G64" s="26"/>
      <c r="H64" s="54"/>
      <c r="I64" s="26"/>
      <c r="J64" s="53"/>
      <c r="K64" s="26"/>
      <c r="L64" s="26"/>
      <c r="M64" s="26"/>
      <c r="N64" s="26"/>
      <c r="O64" s="26"/>
      <c r="P64" s="54"/>
      <c r="Q64" s="26"/>
      <c r="R64" s="24"/>
    </row>
    <row r="65" spans="2:18">
      <c r="B65" s="23"/>
      <c r="C65" s="26"/>
      <c r="D65" s="53"/>
      <c r="E65" s="26"/>
      <c r="F65" s="26"/>
      <c r="G65" s="26"/>
      <c r="H65" s="54"/>
      <c r="I65" s="26"/>
      <c r="J65" s="53"/>
      <c r="K65" s="26"/>
      <c r="L65" s="26"/>
      <c r="M65" s="26"/>
      <c r="N65" s="26"/>
      <c r="O65" s="26"/>
      <c r="P65" s="54"/>
      <c r="Q65" s="26"/>
      <c r="R65" s="24"/>
    </row>
    <row r="66" spans="2:18">
      <c r="B66" s="23"/>
      <c r="C66" s="26"/>
      <c r="D66" s="53"/>
      <c r="E66" s="26"/>
      <c r="F66" s="26"/>
      <c r="G66" s="26"/>
      <c r="H66" s="54"/>
      <c r="I66" s="26"/>
      <c r="J66" s="53"/>
      <c r="K66" s="26"/>
      <c r="L66" s="26"/>
      <c r="M66" s="26"/>
      <c r="N66" s="26"/>
      <c r="O66" s="26"/>
      <c r="P66" s="54"/>
      <c r="Q66" s="26"/>
      <c r="R66" s="24"/>
    </row>
    <row r="67" spans="2:18">
      <c r="B67" s="23"/>
      <c r="C67" s="26"/>
      <c r="D67" s="53"/>
      <c r="E67" s="26"/>
      <c r="F67" s="26"/>
      <c r="G67" s="26"/>
      <c r="H67" s="54"/>
      <c r="I67" s="26"/>
      <c r="J67" s="53"/>
      <c r="K67" s="26"/>
      <c r="L67" s="26"/>
      <c r="M67" s="26"/>
      <c r="N67" s="26"/>
      <c r="O67" s="26"/>
      <c r="P67" s="54"/>
      <c r="Q67" s="26"/>
      <c r="R67" s="24"/>
    </row>
    <row r="68" spans="2:18">
      <c r="B68" s="23"/>
      <c r="C68" s="26"/>
      <c r="D68" s="53"/>
      <c r="E68" s="26"/>
      <c r="F68" s="26"/>
      <c r="G68" s="26"/>
      <c r="H68" s="54"/>
      <c r="I68" s="26"/>
      <c r="J68" s="53"/>
      <c r="K68" s="26"/>
      <c r="L68" s="26"/>
      <c r="M68" s="26"/>
      <c r="N68" s="26"/>
      <c r="O68" s="26"/>
      <c r="P68" s="54"/>
      <c r="Q68" s="26"/>
      <c r="R68" s="24"/>
    </row>
    <row r="69" spans="2:18">
      <c r="B69" s="23"/>
      <c r="C69" s="26"/>
      <c r="D69" s="53"/>
      <c r="E69" s="26"/>
      <c r="F69" s="26"/>
      <c r="G69" s="26"/>
      <c r="H69" s="54"/>
      <c r="I69" s="26"/>
      <c r="J69" s="53"/>
      <c r="K69" s="26"/>
      <c r="L69" s="26"/>
      <c r="M69" s="26"/>
      <c r="N69" s="26"/>
      <c r="O69" s="26"/>
      <c r="P69" s="54"/>
      <c r="Q69" s="26"/>
      <c r="R69" s="24"/>
    </row>
    <row r="70" spans="2:18" s="1" customFormat="1" ht="14.4">
      <c r="B70" s="35"/>
      <c r="C70" s="36"/>
      <c r="D70" s="55" t="s">
        <v>53</v>
      </c>
      <c r="E70" s="56"/>
      <c r="F70" s="56"/>
      <c r="G70" s="57" t="s">
        <v>54</v>
      </c>
      <c r="H70" s="58"/>
      <c r="I70" s="36"/>
      <c r="J70" s="55" t="s">
        <v>53</v>
      </c>
      <c r="K70" s="56"/>
      <c r="L70" s="56"/>
      <c r="M70" s="56"/>
      <c r="N70" s="57" t="s">
        <v>54</v>
      </c>
      <c r="O70" s="56"/>
      <c r="P70" s="58"/>
      <c r="Q70" s="36"/>
      <c r="R70" s="37"/>
    </row>
    <row r="71" spans="2:18" s="1" customFormat="1" ht="14.4" customHeight="1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" customHeight="1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" customHeight="1">
      <c r="B76" s="35"/>
      <c r="C76" s="236" t="s">
        <v>135</v>
      </c>
      <c r="D76" s="237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37"/>
    </row>
    <row r="77" spans="2:18" s="1" customFormat="1" ht="6.9" customHeight="1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>
      <c r="B78" s="35"/>
      <c r="C78" s="30" t="s">
        <v>18</v>
      </c>
      <c r="D78" s="36"/>
      <c r="E78" s="36"/>
      <c r="F78" s="285" t="str">
        <f>F6</f>
        <v>Nájomný bytový dom /33 bytových jednotiek/</v>
      </c>
      <c r="G78" s="286"/>
      <c r="H78" s="286"/>
      <c r="I78" s="286"/>
      <c r="J78" s="286"/>
      <c r="K78" s="286"/>
      <c r="L78" s="286"/>
      <c r="M78" s="286"/>
      <c r="N78" s="286"/>
      <c r="O78" s="286"/>
      <c r="P78" s="286"/>
      <c r="Q78" s="36"/>
      <c r="R78" s="37"/>
    </row>
    <row r="79" spans="2:18" ht="30" customHeight="1">
      <c r="B79" s="23"/>
      <c r="C79" s="30" t="s">
        <v>133</v>
      </c>
      <c r="D79" s="26"/>
      <c r="E79" s="26"/>
      <c r="F79" s="285" t="s">
        <v>407</v>
      </c>
      <c r="G79" s="241"/>
      <c r="H79" s="241"/>
      <c r="I79" s="241"/>
      <c r="J79" s="241"/>
      <c r="K79" s="241"/>
      <c r="L79" s="241"/>
      <c r="M79" s="241"/>
      <c r="N79" s="241"/>
      <c r="O79" s="241"/>
      <c r="P79" s="241"/>
      <c r="Q79" s="26"/>
      <c r="R79" s="24"/>
    </row>
    <row r="80" spans="2:18" s="1" customFormat="1" ht="36.9" customHeight="1">
      <c r="B80" s="35"/>
      <c r="C80" s="69" t="s">
        <v>408</v>
      </c>
      <c r="D80" s="36"/>
      <c r="E80" s="36"/>
      <c r="F80" s="252" t="str">
        <f>F8</f>
        <v>b - Teplovodná prípojka - potrubná časť</v>
      </c>
      <c r="G80" s="288"/>
      <c r="H80" s="288"/>
      <c r="I80" s="288"/>
      <c r="J80" s="288"/>
      <c r="K80" s="288"/>
      <c r="L80" s="288"/>
      <c r="M80" s="288"/>
      <c r="N80" s="288"/>
      <c r="O80" s="288"/>
      <c r="P80" s="288"/>
      <c r="Q80" s="36"/>
      <c r="R80" s="37"/>
    </row>
    <row r="81" spans="2:47" s="1" customFormat="1" ht="6.9" customHeight="1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7"/>
    </row>
    <row r="82" spans="2:47" s="1" customFormat="1" ht="18" customHeight="1">
      <c r="B82" s="35"/>
      <c r="C82" s="30" t="s">
        <v>22</v>
      </c>
      <c r="D82" s="36"/>
      <c r="E82" s="36"/>
      <c r="F82" s="28" t="str">
        <f>F10</f>
        <v>Hollého ul. Rajec</v>
      </c>
      <c r="G82" s="36"/>
      <c r="H82" s="36"/>
      <c r="I82" s="36"/>
      <c r="J82" s="36"/>
      <c r="K82" s="30" t="s">
        <v>24</v>
      </c>
      <c r="L82" s="36"/>
      <c r="M82" s="291" t="str">
        <f>IF(O10="","",O10)</f>
        <v>12.1.2018</v>
      </c>
      <c r="N82" s="291"/>
      <c r="O82" s="291"/>
      <c r="P82" s="291"/>
      <c r="Q82" s="36"/>
      <c r="R82" s="37"/>
    </row>
    <row r="83" spans="2:47" s="1" customFormat="1" ht="6.9" customHeight="1"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7"/>
    </row>
    <row r="84" spans="2:47" s="1" customFormat="1" ht="13.2">
      <c r="B84" s="35"/>
      <c r="C84" s="30" t="s">
        <v>26</v>
      </c>
      <c r="D84" s="36"/>
      <c r="E84" s="36"/>
      <c r="F84" s="28" t="str">
        <f>E13</f>
        <v>Mesto Rajec</v>
      </c>
      <c r="G84" s="36"/>
      <c r="H84" s="36"/>
      <c r="I84" s="36"/>
      <c r="J84" s="36"/>
      <c r="K84" s="30" t="s">
        <v>32</v>
      </c>
      <c r="L84" s="36"/>
      <c r="M84" s="240" t="str">
        <f>E19</f>
        <v>FALTHERM spol. s r.o., Žilina</v>
      </c>
      <c r="N84" s="240"/>
      <c r="O84" s="240"/>
      <c r="P84" s="240"/>
      <c r="Q84" s="240"/>
      <c r="R84" s="37"/>
    </row>
    <row r="85" spans="2:47" s="1" customFormat="1" ht="14.4" customHeight="1">
      <c r="B85" s="35"/>
      <c r="C85" s="30" t="s">
        <v>30</v>
      </c>
      <c r="D85" s="36"/>
      <c r="E85" s="36"/>
      <c r="F85" s="28" t="str">
        <f>IF(E16="","",E16)</f>
        <v>Vyplň údaj</v>
      </c>
      <c r="G85" s="36"/>
      <c r="H85" s="36"/>
      <c r="I85" s="36"/>
      <c r="J85" s="36"/>
      <c r="K85" s="30" t="s">
        <v>35</v>
      </c>
      <c r="L85" s="36"/>
      <c r="M85" s="240" t="str">
        <f>E22</f>
        <v>Miroslav Holeš</v>
      </c>
      <c r="N85" s="240"/>
      <c r="O85" s="240"/>
      <c r="P85" s="240"/>
      <c r="Q85" s="240"/>
      <c r="R85" s="37"/>
    </row>
    <row r="86" spans="2:47" s="1" customFormat="1" ht="10.35" customHeight="1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7"/>
    </row>
    <row r="87" spans="2:47" s="1" customFormat="1" ht="29.25" customHeight="1">
      <c r="B87" s="35"/>
      <c r="C87" s="296" t="s">
        <v>136</v>
      </c>
      <c r="D87" s="297"/>
      <c r="E87" s="297"/>
      <c r="F87" s="297"/>
      <c r="G87" s="297"/>
      <c r="H87" s="121"/>
      <c r="I87" s="121"/>
      <c r="J87" s="121"/>
      <c r="K87" s="121"/>
      <c r="L87" s="121"/>
      <c r="M87" s="121"/>
      <c r="N87" s="296" t="s">
        <v>137</v>
      </c>
      <c r="O87" s="297"/>
      <c r="P87" s="297"/>
      <c r="Q87" s="297"/>
      <c r="R87" s="37"/>
    </row>
    <row r="88" spans="2:47" s="1" customFormat="1" ht="10.35" customHeight="1"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7"/>
    </row>
    <row r="89" spans="2:47" s="1" customFormat="1" ht="29.25" customHeight="1">
      <c r="B89" s="35"/>
      <c r="C89" s="129" t="s">
        <v>138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271">
        <f>N125</f>
        <v>0</v>
      </c>
      <c r="O89" s="298"/>
      <c r="P89" s="298"/>
      <c r="Q89" s="298"/>
      <c r="R89" s="37"/>
      <c r="AU89" s="19" t="s">
        <v>139</v>
      </c>
    </row>
    <row r="90" spans="2:47" s="7" customFormat="1" ht="24.9" customHeight="1">
      <c r="B90" s="130"/>
      <c r="C90" s="131"/>
      <c r="D90" s="132" t="s">
        <v>142</v>
      </c>
      <c r="E90" s="131"/>
      <c r="F90" s="131"/>
      <c r="G90" s="131"/>
      <c r="H90" s="131"/>
      <c r="I90" s="131"/>
      <c r="J90" s="131"/>
      <c r="K90" s="131"/>
      <c r="L90" s="131"/>
      <c r="M90" s="131"/>
      <c r="N90" s="299">
        <f>N126</f>
        <v>0</v>
      </c>
      <c r="O90" s="300"/>
      <c r="P90" s="300"/>
      <c r="Q90" s="300"/>
      <c r="R90" s="133"/>
    </row>
    <row r="91" spans="2:47" s="8" customFormat="1" ht="19.95" customHeight="1">
      <c r="B91" s="134"/>
      <c r="C91" s="99"/>
      <c r="D91" s="110" t="s">
        <v>535</v>
      </c>
      <c r="E91" s="99"/>
      <c r="F91" s="99"/>
      <c r="G91" s="99"/>
      <c r="H91" s="99"/>
      <c r="I91" s="99"/>
      <c r="J91" s="99"/>
      <c r="K91" s="99"/>
      <c r="L91" s="99"/>
      <c r="M91" s="99"/>
      <c r="N91" s="272">
        <f>N127</f>
        <v>0</v>
      </c>
      <c r="O91" s="273"/>
      <c r="P91" s="273"/>
      <c r="Q91" s="273"/>
      <c r="R91" s="135"/>
    </row>
    <row r="92" spans="2:47" s="8" customFormat="1" ht="19.95" customHeight="1">
      <c r="B92" s="134"/>
      <c r="C92" s="99"/>
      <c r="D92" s="110" t="s">
        <v>536</v>
      </c>
      <c r="E92" s="99"/>
      <c r="F92" s="99"/>
      <c r="G92" s="99"/>
      <c r="H92" s="99"/>
      <c r="I92" s="99"/>
      <c r="J92" s="99"/>
      <c r="K92" s="99"/>
      <c r="L92" s="99"/>
      <c r="M92" s="99"/>
      <c r="N92" s="272">
        <f>N131</f>
        <v>0</v>
      </c>
      <c r="O92" s="273"/>
      <c r="P92" s="273"/>
      <c r="Q92" s="273"/>
      <c r="R92" s="135"/>
    </row>
    <row r="93" spans="2:47" s="8" customFormat="1" ht="19.95" customHeight="1">
      <c r="B93" s="134"/>
      <c r="C93" s="99"/>
      <c r="D93" s="110" t="s">
        <v>537</v>
      </c>
      <c r="E93" s="99"/>
      <c r="F93" s="99"/>
      <c r="G93" s="99"/>
      <c r="H93" s="99"/>
      <c r="I93" s="99"/>
      <c r="J93" s="99"/>
      <c r="K93" s="99"/>
      <c r="L93" s="99"/>
      <c r="M93" s="99"/>
      <c r="N93" s="272">
        <f>N144</f>
        <v>0</v>
      </c>
      <c r="O93" s="273"/>
      <c r="P93" s="273"/>
      <c r="Q93" s="273"/>
      <c r="R93" s="135"/>
    </row>
    <row r="94" spans="2:47" s="8" customFormat="1" ht="19.95" customHeight="1">
      <c r="B94" s="134"/>
      <c r="C94" s="99"/>
      <c r="D94" s="110" t="s">
        <v>143</v>
      </c>
      <c r="E94" s="99"/>
      <c r="F94" s="99"/>
      <c r="G94" s="99"/>
      <c r="H94" s="99"/>
      <c r="I94" s="99"/>
      <c r="J94" s="99"/>
      <c r="K94" s="99"/>
      <c r="L94" s="99"/>
      <c r="M94" s="99"/>
      <c r="N94" s="272">
        <f>N156</f>
        <v>0</v>
      </c>
      <c r="O94" s="273"/>
      <c r="P94" s="273"/>
      <c r="Q94" s="273"/>
      <c r="R94" s="135"/>
    </row>
    <row r="95" spans="2:47" s="8" customFormat="1" ht="19.95" customHeight="1">
      <c r="B95" s="134"/>
      <c r="C95" s="99"/>
      <c r="D95" s="110" t="s">
        <v>538</v>
      </c>
      <c r="E95" s="99"/>
      <c r="F95" s="99"/>
      <c r="G95" s="99"/>
      <c r="H95" s="99"/>
      <c r="I95" s="99"/>
      <c r="J95" s="99"/>
      <c r="K95" s="99"/>
      <c r="L95" s="99"/>
      <c r="M95" s="99"/>
      <c r="N95" s="272">
        <f>N159</f>
        <v>0</v>
      </c>
      <c r="O95" s="273"/>
      <c r="P95" s="273"/>
      <c r="Q95" s="273"/>
      <c r="R95" s="135"/>
    </row>
    <row r="96" spans="2:47" s="8" customFormat="1" ht="19.95" customHeight="1">
      <c r="B96" s="134"/>
      <c r="C96" s="99"/>
      <c r="D96" s="110" t="s">
        <v>539</v>
      </c>
      <c r="E96" s="99"/>
      <c r="F96" s="99"/>
      <c r="G96" s="99"/>
      <c r="H96" s="99"/>
      <c r="I96" s="99"/>
      <c r="J96" s="99"/>
      <c r="K96" s="99"/>
      <c r="L96" s="99"/>
      <c r="M96" s="99"/>
      <c r="N96" s="272">
        <f>N161</f>
        <v>0</v>
      </c>
      <c r="O96" s="273"/>
      <c r="P96" s="273"/>
      <c r="Q96" s="273"/>
      <c r="R96" s="135"/>
    </row>
    <row r="97" spans="2:65" s="7" customFormat="1" ht="21.75" customHeight="1">
      <c r="B97" s="130"/>
      <c r="C97" s="131"/>
      <c r="D97" s="132" t="s">
        <v>144</v>
      </c>
      <c r="E97" s="131"/>
      <c r="F97" s="131"/>
      <c r="G97" s="131"/>
      <c r="H97" s="131"/>
      <c r="I97" s="131"/>
      <c r="J97" s="131"/>
      <c r="K97" s="131"/>
      <c r="L97" s="131"/>
      <c r="M97" s="131"/>
      <c r="N97" s="303">
        <f>N166</f>
        <v>0</v>
      </c>
      <c r="O97" s="300"/>
      <c r="P97" s="300"/>
      <c r="Q97" s="300"/>
      <c r="R97" s="133"/>
    </row>
    <row r="98" spans="2:65" s="1" customFormat="1" ht="21.75" customHeight="1"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7"/>
    </row>
    <row r="99" spans="2:65" s="1" customFormat="1" ht="29.25" customHeight="1">
      <c r="B99" s="35"/>
      <c r="C99" s="129" t="s">
        <v>145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298">
        <f>ROUND(N100+N101+N102+N103+N104+N105,2)</f>
        <v>0</v>
      </c>
      <c r="O99" s="304"/>
      <c r="P99" s="304"/>
      <c r="Q99" s="304"/>
      <c r="R99" s="37"/>
      <c r="T99" s="136"/>
      <c r="U99" s="137" t="s">
        <v>41</v>
      </c>
    </row>
    <row r="100" spans="2:65" s="1" customFormat="1" ht="18" customHeight="1">
      <c r="B100" s="138"/>
      <c r="C100" s="139"/>
      <c r="D100" s="275" t="s">
        <v>146</v>
      </c>
      <c r="E100" s="305"/>
      <c r="F100" s="305"/>
      <c r="G100" s="305"/>
      <c r="H100" s="305"/>
      <c r="I100" s="139"/>
      <c r="J100" s="139"/>
      <c r="K100" s="139"/>
      <c r="L100" s="139"/>
      <c r="M100" s="139"/>
      <c r="N100" s="277">
        <f>ROUND(N89*T100,2)</f>
        <v>0</v>
      </c>
      <c r="O100" s="306"/>
      <c r="P100" s="306"/>
      <c r="Q100" s="306"/>
      <c r="R100" s="141"/>
      <c r="S100" s="142"/>
      <c r="T100" s="143"/>
      <c r="U100" s="144" t="s">
        <v>44</v>
      </c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5" t="s">
        <v>147</v>
      </c>
      <c r="AZ100" s="142"/>
      <c r="BA100" s="142"/>
      <c r="BB100" s="142"/>
      <c r="BC100" s="142"/>
      <c r="BD100" s="142"/>
      <c r="BE100" s="146">
        <f t="shared" ref="BE100:BE105" si="0">IF(U100="základná",N100,0)</f>
        <v>0</v>
      </c>
      <c r="BF100" s="146">
        <f t="shared" ref="BF100:BF105" si="1">IF(U100="znížená",N100,0)</f>
        <v>0</v>
      </c>
      <c r="BG100" s="146">
        <f t="shared" ref="BG100:BG105" si="2">IF(U100="zákl. prenesená",N100,0)</f>
        <v>0</v>
      </c>
      <c r="BH100" s="146">
        <f t="shared" ref="BH100:BH105" si="3">IF(U100="zníž. prenesená",N100,0)</f>
        <v>0</v>
      </c>
      <c r="BI100" s="146">
        <f t="shared" ref="BI100:BI105" si="4">IF(U100="nulová",N100,0)</f>
        <v>0</v>
      </c>
      <c r="BJ100" s="145" t="s">
        <v>110</v>
      </c>
      <c r="BK100" s="142"/>
      <c r="BL100" s="142"/>
      <c r="BM100" s="142"/>
    </row>
    <row r="101" spans="2:65" s="1" customFormat="1" ht="18" customHeight="1">
      <c r="B101" s="138"/>
      <c r="C101" s="139"/>
      <c r="D101" s="275" t="s">
        <v>148</v>
      </c>
      <c r="E101" s="305"/>
      <c r="F101" s="305"/>
      <c r="G101" s="305"/>
      <c r="H101" s="305"/>
      <c r="I101" s="139"/>
      <c r="J101" s="139"/>
      <c r="K101" s="139"/>
      <c r="L101" s="139"/>
      <c r="M101" s="139"/>
      <c r="N101" s="277">
        <f>ROUND(N89*T101,2)</f>
        <v>0</v>
      </c>
      <c r="O101" s="306"/>
      <c r="P101" s="306"/>
      <c r="Q101" s="306"/>
      <c r="R101" s="141"/>
      <c r="S101" s="142"/>
      <c r="T101" s="143"/>
      <c r="U101" s="144" t="s">
        <v>44</v>
      </c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5" t="s">
        <v>147</v>
      </c>
      <c r="AZ101" s="142"/>
      <c r="BA101" s="142"/>
      <c r="BB101" s="142"/>
      <c r="BC101" s="142"/>
      <c r="BD101" s="142"/>
      <c r="BE101" s="146">
        <f t="shared" si="0"/>
        <v>0</v>
      </c>
      <c r="BF101" s="146">
        <f t="shared" si="1"/>
        <v>0</v>
      </c>
      <c r="BG101" s="146">
        <f t="shared" si="2"/>
        <v>0</v>
      </c>
      <c r="BH101" s="146">
        <f t="shared" si="3"/>
        <v>0</v>
      </c>
      <c r="BI101" s="146">
        <f t="shared" si="4"/>
        <v>0</v>
      </c>
      <c r="BJ101" s="145" t="s">
        <v>110</v>
      </c>
      <c r="BK101" s="142"/>
      <c r="BL101" s="142"/>
      <c r="BM101" s="142"/>
    </row>
    <row r="102" spans="2:65" s="1" customFormat="1" ht="18" customHeight="1">
      <c r="B102" s="138"/>
      <c r="C102" s="139"/>
      <c r="D102" s="275" t="s">
        <v>149</v>
      </c>
      <c r="E102" s="305"/>
      <c r="F102" s="305"/>
      <c r="G102" s="305"/>
      <c r="H102" s="305"/>
      <c r="I102" s="139"/>
      <c r="J102" s="139"/>
      <c r="K102" s="139"/>
      <c r="L102" s="139"/>
      <c r="M102" s="139"/>
      <c r="N102" s="277">
        <f>ROUND(N89*T102,2)</f>
        <v>0</v>
      </c>
      <c r="O102" s="306"/>
      <c r="P102" s="306"/>
      <c r="Q102" s="306"/>
      <c r="R102" s="141"/>
      <c r="S102" s="142"/>
      <c r="T102" s="143"/>
      <c r="U102" s="144" t="s">
        <v>44</v>
      </c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5" t="s">
        <v>147</v>
      </c>
      <c r="AZ102" s="142"/>
      <c r="BA102" s="142"/>
      <c r="BB102" s="142"/>
      <c r="BC102" s="142"/>
      <c r="BD102" s="142"/>
      <c r="BE102" s="146">
        <f t="shared" si="0"/>
        <v>0</v>
      </c>
      <c r="BF102" s="146">
        <f t="shared" si="1"/>
        <v>0</v>
      </c>
      <c r="BG102" s="146">
        <f t="shared" si="2"/>
        <v>0</v>
      </c>
      <c r="BH102" s="146">
        <f t="shared" si="3"/>
        <v>0</v>
      </c>
      <c r="BI102" s="146">
        <f t="shared" si="4"/>
        <v>0</v>
      </c>
      <c r="BJ102" s="145" t="s">
        <v>110</v>
      </c>
      <c r="BK102" s="142"/>
      <c r="BL102" s="142"/>
      <c r="BM102" s="142"/>
    </row>
    <row r="103" spans="2:65" s="1" customFormat="1" ht="18" customHeight="1">
      <c r="B103" s="138"/>
      <c r="C103" s="139"/>
      <c r="D103" s="275" t="s">
        <v>150</v>
      </c>
      <c r="E103" s="305"/>
      <c r="F103" s="305"/>
      <c r="G103" s="305"/>
      <c r="H103" s="305"/>
      <c r="I103" s="139"/>
      <c r="J103" s="139"/>
      <c r="K103" s="139"/>
      <c r="L103" s="139"/>
      <c r="M103" s="139"/>
      <c r="N103" s="277">
        <f>ROUND(N89*T103,2)</f>
        <v>0</v>
      </c>
      <c r="O103" s="306"/>
      <c r="P103" s="306"/>
      <c r="Q103" s="306"/>
      <c r="R103" s="141"/>
      <c r="S103" s="142"/>
      <c r="T103" s="143"/>
      <c r="U103" s="144" t="s">
        <v>44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5" t="s">
        <v>147</v>
      </c>
      <c r="AZ103" s="142"/>
      <c r="BA103" s="142"/>
      <c r="BB103" s="142"/>
      <c r="BC103" s="142"/>
      <c r="BD103" s="142"/>
      <c r="BE103" s="146">
        <f t="shared" si="0"/>
        <v>0</v>
      </c>
      <c r="BF103" s="146">
        <f t="shared" si="1"/>
        <v>0</v>
      </c>
      <c r="BG103" s="146">
        <f t="shared" si="2"/>
        <v>0</v>
      </c>
      <c r="BH103" s="146">
        <f t="shared" si="3"/>
        <v>0</v>
      </c>
      <c r="BI103" s="146">
        <f t="shared" si="4"/>
        <v>0</v>
      </c>
      <c r="BJ103" s="145" t="s">
        <v>110</v>
      </c>
      <c r="BK103" s="142"/>
      <c r="BL103" s="142"/>
      <c r="BM103" s="142"/>
    </row>
    <row r="104" spans="2:65" s="1" customFormat="1" ht="18" customHeight="1">
      <c r="B104" s="138"/>
      <c r="C104" s="139"/>
      <c r="D104" s="275" t="s">
        <v>151</v>
      </c>
      <c r="E104" s="305"/>
      <c r="F104" s="305"/>
      <c r="G104" s="305"/>
      <c r="H104" s="305"/>
      <c r="I104" s="139"/>
      <c r="J104" s="139"/>
      <c r="K104" s="139"/>
      <c r="L104" s="139"/>
      <c r="M104" s="139"/>
      <c r="N104" s="277">
        <f>ROUND(N89*T104,2)</f>
        <v>0</v>
      </c>
      <c r="O104" s="306"/>
      <c r="P104" s="306"/>
      <c r="Q104" s="306"/>
      <c r="R104" s="141"/>
      <c r="S104" s="142"/>
      <c r="T104" s="143"/>
      <c r="U104" s="144" t="s">
        <v>44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5" t="s">
        <v>147</v>
      </c>
      <c r="AZ104" s="142"/>
      <c r="BA104" s="142"/>
      <c r="BB104" s="142"/>
      <c r="BC104" s="142"/>
      <c r="BD104" s="142"/>
      <c r="BE104" s="146">
        <f t="shared" si="0"/>
        <v>0</v>
      </c>
      <c r="BF104" s="146">
        <f t="shared" si="1"/>
        <v>0</v>
      </c>
      <c r="BG104" s="146">
        <f t="shared" si="2"/>
        <v>0</v>
      </c>
      <c r="BH104" s="146">
        <f t="shared" si="3"/>
        <v>0</v>
      </c>
      <c r="BI104" s="146">
        <f t="shared" si="4"/>
        <v>0</v>
      </c>
      <c r="BJ104" s="145" t="s">
        <v>110</v>
      </c>
      <c r="BK104" s="142"/>
      <c r="BL104" s="142"/>
      <c r="BM104" s="142"/>
    </row>
    <row r="105" spans="2:65" s="1" customFormat="1" ht="18" customHeight="1">
      <c r="B105" s="138"/>
      <c r="C105" s="139"/>
      <c r="D105" s="140" t="s">
        <v>152</v>
      </c>
      <c r="E105" s="139"/>
      <c r="F105" s="139"/>
      <c r="G105" s="139"/>
      <c r="H105" s="139"/>
      <c r="I105" s="139"/>
      <c r="J105" s="139"/>
      <c r="K105" s="139"/>
      <c r="L105" s="139"/>
      <c r="M105" s="139"/>
      <c r="N105" s="277">
        <f>ROUND(N89*T105,2)</f>
        <v>0</v>
      </c>
      <c r="O105" s="306"/>
      <c r="P105" s="306"/>
      <c r="Q105" s="306"/>
      <c r="R105" s="141"/>
      <c r="S105" s="142"/>
      <c r="T105" s="147"/>
      <c r="U105" s="148" t="s">
        <v>44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5" t="s">
        <v>153</v>
      </c>
      <c r="AZ105" s="142"/>
      <c r="BA105" s="142"/>
      <c r="BB105" s="142"/>
      <c r="BC105" s="142"/>
      <c r="BD105" s="142"/>
      <c r="BE105" s="146">
        <f t="shared" si="0"/>
        <v>0</v>
      </c>
      <c r="BF105" s="146">
        <f t="shared" si="1"/>
        <v>0</v>
      </c>
      <c r="BG105" s="146">
        <f t="shared" si="2"/>
        <v>0</v>
      </c>
      <c r="BH105" s="146">
        <f t="shared" si="3"/>
        <v>0</v>
      </c>
      <c r="BI105" s="146">
        <f t="shared" si="4"/>
        <v>0</v>
      </c>
      <c r="BJ105" s="145" t="s">
        <v>110</v>
      </c>
      <c r="BK105" s="142"/>
      <c r="BL105" s="142"/>
      <c r="BM105" s="142"/>
    </row>
    <row r="106" spans="2:65" s="1" customFormat="1"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7"/>
    </row>
    <row r="107" spans="2:65" s="1" customFormat="1" ht="29.25" customHeight="1">
      <c r="B107" s="35"/>
      <c r="C107" s="120" t="s">
        <v>126</v>
      </c>
      <c r="D107" s="121"/>
      <c r="E107" s="121"/>
      <c r="F107" s="121"/>
      <c r="G107" s="121"/>
      <c r="H107" s="121"/>
      <c r="I107" s="121"/>
      <c r="J107" s="121"/>
      <c r="K107" s="121"/>
      <c r="L107" s="278">
        <f>ROUND(SUM(N89+N99),2)</f>
        <v>0</v>
      </c>
      <c r="M107" s="278"/>
      <c r="N107" s="278"/>
      <c r="O107" s="278"/>
      <c r="P107" s="278"/>
      <c r="Q107" s="278"/>
      <c r="R107" s="37"/>
    </row>
    <row r="108" spans="2:65" s="1" customFormat="1" ht="6.9" customHeight="1">
      <c r="B108" s="59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1"/>
    </row>
    <row r="112" spans="2:65" s="1" customFormat="1" ht="6.9" customHeight="1"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4"/>
    </row>
    <row r="113" spans="2:65" s="1" customFormat="1" ht="36.9" customHeight="1">
      <c r="B113" s="35"/>
      <c r="C113" s="236" t="s">
        <v>154</v>
      </c>
      <c r="D113" s="288"/>
      <c r="E113" s="288"/>
      <c r="F113" s="288"/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288"/>
      <c r="R113" s="37"/>
    </row>
    <row r="114" spans="2:65" s="1" customFormat="1" ht="6.9" customHeight="1">
      <c r="B114" s="35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7"/>
    </row>
    <row r="115" spans="2:65" s="1" customFormat="1" ht="30" customHeight="1">
      <c r="B115" s="35"/>
      <c r="C115" s="30" t="s">
        <v>18</v>
      </c>
      <c r="D115" s="36"/>
      <c r="E115" s="36"/>
      <c r="F115" s="285" t="str">
        <f>F6</f>
        <v>Nájomný bytový dom /33 bytových jednotiek/</v>
      </c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  <c r="Q115" s="36"/>
      <c r="R115" s="37"/>
    </row>
    <row r="116" spans="2:65" ht="30" customHeight="1">
      <c r="B116" s="23"/>
      <c r="C116" s="30" t="s">
        <v>133</v>
      </c>
      <c r="D116" s="26"/>
      <c r="E116" s="26"/>
      <c r="F116" s="285" t="s">
        <v>407</v>
      </c>
      <c r="G116" s="241"/>
      <c r="H116" s="241"/>
      <c r="I116" s="241"/>
      <c r="J116" s="241"/>
      <c r="K116" s="241"/>
      <c r="L116" s="241"/>
      <c r="M116" s="241"/>
      <c r="N116" s="241"/>
      <c r="O116" s="241"/>
      <c r="P116" s="241"/>
      <c r="Q116" s="26"/>
      <c r="R116" s="24"/>
    </row>
    <row r="117" spans="2:65" s="1" customFormat="1" ht="36.9" customHeight="1">
      <c r="B117" s="35"/>
      <c r="C117" s="69" t="s">
        <v>408</v>
      </c>
      <c r="D117" s="36"/>
      <c r="E117" s="36"/>
      <c r="F117" s="252" t="str">
        <f>F8</f>
        <v>b - Teplovodná prípojka - potrubná časť</v>
      </c>
      <c r="G117" s="288"/>
      <c r="H117" s="288"/>
      <c r="I117" s="288"/>
      <c r="J117" s="288"/>
      <c r="K117" s="288"/>
      <c r="L117" s="288"/>
      <c r="M117" s="288"/>
      <c r="N117" s="288"/>
      <c r="O117" s="288"/>
      <c r="P117" s="288"/>
      <c r="Q117" s="36"/>
      <c r="R117" s="37"/>
    </row>
    <row r="118" spans="2:65" s="1" customFormat="1" ht="6.9" customHeight="1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8" customHeight="1">
      <c r="B119" s="35"/>
      <c r="C119" s="30" t="s">
        <v>22</v>
      </c>
      <c r="D119" s="36"/>
      <c r="E119" s="36"/>
      <c r="F119" s="28" t="str">
        <f>F10</f>
        <v>Hollého ul. Rajec</v>
      </c>
      <c r="G119" s="36"/>
      <c r="H119" s="36"/>
      <c r="I119" s="36"/>
      <c r="J119" s="36"/>
      <c r="K119" s="30" t="s">
        <v>24</v>
      </c>
      <c r="L119" s="36"/>
      <c r="M119" s="291" t="str">
        <f>IF(O10="","",O10)</f>
        <v>12.1.2018</v>
      </c>
      <c r="N119" s="291"/>
      <c r="O119" s="291"/>
      <c r="P119" s="291"/>
      <c r="Q119" s="36"/>
      <c r="R119" s="37"/>
    </row>
    <row r="120" spans="2:65" s="1" customFormat="1" ht="6.9" customHeight="1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1" customFormat="1" ht="13.2">
      <c r="B121" s="35"/>
      <c r="C121" s="30" t="s">
        <v>26</v>
      </c>
      <c r="D121" s="36"/>
      <c r="E121" s="36"/>
      <c r="F121" s="28" t="str">
        <f>E13</f>
        <v>Mesto Rajec</v>
      </c>
      <c r="G121" s="36"/>
      <c r="H121" s="36"/>
      <c r="I121" s="36"/>
      <c r="J121" s="36"/>
      <c r="K121" s="30" t="s">
        <v>32</v>
      </c>
      <c r="L121" s="36"/>
      <c r="M121" s="240" t="str">
        <f>E19</f>
        <v>FALTHERM spol. s r.o., Žilina</v>
      </c>
      <c r="N121" s="240"/>
      <c r="O121" s="240"/>
      <c r="P121" s="240"/>
      <c r="Q121" s="240"/>
      <c r="R121" s="37"/>
    </row>
    <row r="122" spans="2:65" s="1" customFormat="1" ht="14.4" customHeight="1">
      <c r="B122" s="35"/>
      <c r="C122" s="30" t="s">
        <v>30</v>
      </c>
      <c r="D122" s="36"/>
      <c r="E122" s="36"/>
      <c r="F122" s="28" t="str">
        <f>IF(E16="","",E16)</f>
        <v>Vyplň údaj</v>
      </c>
      <c r="G122" s="36"/>
      <c r="H122" s="36"/>
      <c r="I122" s="36"/>
      <c r="J122" s="36"/>
      <c r="K122" s="30" t="s">
        <v>35</v>
      </c>
      <c r="L122" s="36"/>
      <c r="M122" s="240" t="str">
        <f>E22</f>
        <v>Miroslav Holeš</v>
      </c>
      <c r="N122" s="240"/>
      <c r="O122" s="240"/>
      <c r="P122" s="240"/>
      <c r="Q122" s="240"/>
      <c r="R122" s="37"/>
    </row>
    <row r="123" spans="2:65" s="1" customFormat="1" ht="10.35" customHeight="1"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7"/>
    </row>
    <row r="124" spans="2:65" s="9" customFormat="1" ht="29.25" customHeight="1">
      <c r="B124" s="149"/>
      <c r="C124" s="150" t="s">
        <v>155</v>
      </c>
      <c r="D124" s="151" t="s">
        <v>156</v>
      </c>
      <c r="E124" s="151" t="s">
        <v>59</v>
      </c>
      <c r="F124" s="313" t="s">
        <v>157</v>
      </c>
      <c r="G124" s="313"/>
      <c r="H124" s="313"/>
      <c r="I124" s="313"/>
      <c r="J124" s="151" t="s">
        <v>158</v>
      </c>
      <c r="K124" s="151" t="s">
        <v>159</v>
      </c>
      <c r="L124" s="313" t="s">
        <v>160</v>
      </c>
      <c r="M124" s="313"/>
      <c r="N124" s="313" t="s">
        <v>137</v>
      </c>
      <c r="O124" s="313"/>
      <c r="P124" s="313"/>
      <c r="Q124" s="314"/>
      <c r="R124" s="152"/>
      <c r="T124" s="76" t="s">
        <v>161</v>
      </c>
      <c r="U124" s="77" t="s">
        <v>41</v>
      </c>
      <c r="V124" s="77" t="s">
        <v>162</v>
      </c>
      <c r="W124" s="77" t="s">
        <v>163</v>
      </c>
      <c r="X124" s="77" t="s">
        <v>164</v>
      </c>
      <c r="Y124" s="77" t="s">
        <v>165</v>
      </c>
      <c r="Z124" s="77" t="s">
        <v>166</v>
      </c>
      <c r="AA124" s="78" t="s">
        <v>167</v>
      </c>
    </row>
    <row r="125" spans="2:65" s="1" customFormat="1" ht="29.25" customHeight="1">
      <c r="B125" s="35"/>
      <c r="C125" s="80" t="s">
        <v>134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07">
        <f>BK125</f>
        <v>0</v>
      </c>
      <c r="O125" s="308"/>
      <c r="P125" s="308"/>
      <c r="Q125" s="308"/>
      <c r="R125" s="37"/>
      <c r="T125" s="79"/>
      <c r="U125" s="51"/>
      <c r="V125" s="51"/>
      <c r="W125" s="153">
        <f>W126+W166</f>
        <v>0</v>
      </c>
      <c r="X125" s="51"/>
      <c r="Y125" s="153">
        <f>Y126+Y166</f>
        <v>0</v>
      </c>
      <c r="Z125" s="51"/>
      <c r="AA125" s="154">
        <f>AA126+AA166</f>
        <v>0</v>
      </c>
      <c r="AT125" s="19" t="s">
        <v>76</v>
      </c>
      <c r="AU125" s="19" t="s">
        <v>139</v>
      </c>
      <c r="BK125" s="155">
        <f>BK126+BK166</f>
        <v>0</v>
      </c>
    </row>
    <row r="126" spans="2:65" s="10" customFormat="1" ht="37.35" customHeight="1">
      <c r="B126" s="156"/>
      <c r="C126" s="157"/>
      <c r="D126" s="158" t="s">
        <v>142</v>
      </c>
      <c r="E126" s="158"/>
      <c r="F126" s="158"/>
      <c r="G126" s="158"/>
      <c r="H126" s="158"/>
      <c r="I126" s="158"/>
      <c r="J126" s="158"/>
      <c r="K126" s="158"/>
      <c r="L126" s="158"/>
      <c r="M126" s="158"/>
      <c r="N126" s="303">
        <f>BK126</f>
        <v>0</v>
      </c>
      <c r="O126" s="299"/>
      <c r="P126" s="299"/>
      <c r="Q126" s="299"/>
      <c r="R126" s="159"/>
      <c r="T126" s="160"/>
      <c r="U126" s="157"/>
      <c r="V126" s="157"/>
      <c r="W126" s="161">
        <f>W127+W131+W144+W156+W159+W161</f>
        <v>0</v>
      </c>
      <c r="X126" s="157"/>
      <c r="Y126" s="161">
        <f>Y127+Y131+Y144+Y156+Y159+Y161</f>
        <v>0</v>
      </c>
      <c r="Z126" s="157"/>
      <c r="AA126" s="162">
        <f>AA127+AA131+AA144+AA156+AA159+AA161</f>
        <v>0</v>
      </c>
      <c r="AR126" s="163" t="s">
        <v>110</v>
      </c>
      <c r="AT126" s="164" t="s">
        <v>76</v>
      </c>
      <c r="AU126" s="164" t="s">
        <v>77</v>
      </c>
      <c r="AY126" s="163" t="s">
        <v>168</v>
      </c>
      <c r="BK126" s="165">
        <f>BK127+BK131+BK144+BK156+BK159+BK161</f>
        <v>0</v>
      </c>
    </row>
    <row r="127" spans="2:65" s="10" customFormat="1" ht="19.95" customHeight="1">
      <c r="B127" s="156"/>
      <c r="C127" s="157"/>
      <c r="D127" s="166" t="s">
        <v>535</v>
      </c>
      <c r="E127" s="166"/>
      <c r="F127" s="166"/>
      <c r="G127" s="166"/>
      <c r="H127" s="166"/>
      <c r="I127" s="166"/>
      <c r="J127" s="166"/>
      <c r="K127" s="166"/>
      <c r="L127" s="166"/>
      <c r="M127" s="166"/>
      <c r="N127" s="309">
        <f>BK127</f>
        <v>0</v>
      </c>
      <c r="O127" s="310"/>
      <c r="P127" s="310"/>
      <c r="Q127" s="310"/>
      <c r="R127" s="159"/>
      <c r="T127" s="160"/>
      <c r="U127" s="157"/>
      <c r="V127" s="157"/>
      <c r="W127" s="161">
        <f>SUM(W128:W130)</f>
        <v>0</v>
      </c>
      <c r="X127" s="157"/>
      <c r="Y127" s="161">
        <f>SUM(Y128:Y130)</f>
        <v>0</v>
      </c>
      <c r="Z127" s="157"/>
      <c r="AA127" s="162">
        <f>SUM(AA128:AA130)</f>
        <v>0</v>
      </c>
      <c r="AR127" s="163" t="s">
        <v>110</v>
      </c>
      <c r="AT127" s="164" t="s">
        <v>76</v>
      </c>
      <c r="AU127" s="164" t="s">
        <v>85</v>
      </c>
      <c r="AY127" s="163" t="s">
        <v>168</v>
      </c>
      <c r="BK127" s="165">
        <f>SUM(BK128:BK130)</f>
        <v>0</v>
      </c>
    </row>
    <row r="128" spans="2:65" s="1" customFormat="1" ht="16.5" customHeight="1">
      <c r="B128" s="138"/>
      <c r="C128" s="167" t="s">
        <v>85</v>
      </c>
      <c r="D128" s="167" t="s">
        <v>169</v>
      </c>
      <c r="E128" s="168" t="s">
        <v>540</v>
      </c>
      <c r="F128" s="311" t="s">
        <v>541</v>
      </c>
      <c r="G128" s="311"/>
      <c r="H128" s="311"/>
      <c r="I128" s="311"/>
      <c r="J128" s="169" t="s">
        <v>175</v>
      </c>
      <c r="K128" s="170">
        <v>12</v>
      </c>
      <c r="L128" s="312">
        <v>0</v>
      </c>
      <c r="M128" s="312"/>
      <c r="N128" s="283">
        <f>ROUND(L128*K128,2)</f>
        <v>0</v>
      </c>
      <c r="O128" s="283"/>
      <c r="P128" s="283"/>
      <c r="Q128" s="283"/>
      <c r="R128" s="141"/>
      <c r="T128" s="171" t="s">
        <v>5</v>
      </c>
      <c r="U128" s="44" t="s">
        <v>44</v>
      </c>
      <c r="V128" s="36"/>
      <c r="W128" s="172">
        <f>V128*K128</f>
        <v>0</v>
      </c>
      <c r="X128" s="172">
        <v>0</v>
      </c>
      <c r="Y128" s="172">
        <f>X128*K128</f>
        <v>0</v>
      </c>
      <c r="Z128" s="172">
        <v>0</v>
      </c>
      <c r="AA128" s="173">
        <f>Z128*K128</f>
        <v>0</v>
      </c>
      <c r="AR128" s="19" t="s">
        <v>176</v>
      </c>
      <c r="AT128" s="19" t="s">
        <v>169</v>
      </c>
      <c r="AU128" s="19" t="s">
        <v>110</v>
      </c>
      <c r="AY128" s="19" t="s">
        <v>168</v>
      </c>
      <c r="BE128" s="114">
        <f>IF(U128="základná",N128,0)</f>
        <v>0</v>
      </c>
      <c r="BF128" s="114">
        <f>IF(U128="znížená",N128,0)</f>
        <v>0</v>
      </c>
      <c r="BG128" s="114">
        <f>IF(U128="zákl. prenesená",N128,0)</f>
        <v>0</v>
      </c>
      <c r="BH128" s="114">
        <f>IF(U128="zníž. prenesená",N128,0)</f>
        <v>0</v>
      </c>
      <c r="BI128" s="114">
        <f>IF(U128="nulová",N128,0)</f>
        <v>0</v>
      </c>
      <c r="BJ128" s="19" t="s">
        <v>110</v>
      </c>
      <c r="BK128" s="114">
        <f>ROUND(L128*K128,2)</f>
        <v>0</v>
      </c>
      <c r="BL128" s="19" t="s">
        <v>176</v>
      </c>
      <c r="BM128" s="19" t="s">
        <v>110</v>
      </c>
    </row>
    <row r="129" spans="2:65" s="1" customFormat="1" ht="25.5" customHeight="1">
      <c r="B129" s="138"/>
      <c r="C129" s="175" t="s">
        <v>110</v>
      </c>
      <c r="D129" s="175" t="s">
        <v>183</v>
      </c>
      <c r="E129" s="176" t="s">
        <v>542</v>
      </c>
      <c r="F129" s="320" t="s">
        <v>543</v>
      </c>
      <c r="G129" s="320"/>
      <c r="H129" s="320"/>
      <c r="I129" s="320"/>
      <c r="J129" s="177" t="s">
        <v>175</v>
      </c>
      <c r="K129" s="178">
        <v>12</v>
      </c>
      <c r="L129" s="289">
        <v>0</v>
      </c>
      <c r="M129" s="289"/>
      <c r="N129" s="282">
        <f>ROUND(L129*K129,2)</f>
        <v>0</v>
      </c>
      <c r="O129" s="283"/>
      <c r="P129" s="283"/>
      <c r="Q129" s="283"/>
      <c r="R129" s="141"/>
      <c r="T129" s="171" t="s">
        <v>5</v>
      </c>
      <c r="U129" s="44" t="s">
        <v>44</v>
      </c>
      <c r="V129" s="36"/>
      <c r="W129" s="172">
        <f>V129*K129</f>
        <v>0</v>
      </c>
      <c r="X129" s="172">
        <v>0</v>
      </c>
      <c r="Y129" s="172">
        <f>X129*K129</f>
        <v>0</v>
      </c>
      <c r="Z129" s="172">
        <v>0</v>
      </c>
      <c r="AA129" s="173">
        <f>Z129*K129</f>
        <v>0</v>
      </c>
      <c r="AR129" s="19" t="s">
        <v>184</v>
      </c>
      <c r="AT129" s="19" t="s">
        <v>183</v>
      </c>
      <c r="AU129" s="19" t="s">
        <v>110</v>
      </c>
      <c r="AY129" s="19" t="s">
        <v>168</v>
      </c>
      <c r="BE129" s="114">
        <f>IF(U129="základná",N129,0)</f>
        <v>0</v>
      </c>
      <c r="BF129" s="114">
        <f>IF(U129="znížená",N129,0)</f>
        <v>0</v>
      </c>
      <c r="BG129" s="114">
        <f>IF(U129="zákl. prenesená",N129,0)</f>
        <v>0</v>
      </c>
      <c r="BH129" s="114">
        <f>IF(U129="zníž. prenesená",N129,0)</f>
        <v>0</v>
      </c>
      <c r="BI129" s="114">
        <f>IF(U129="nulová",N129,0)</f>
        <v>0</v>
      </c>
      <c r="BJ129" s="19" t="s">
        <v>110</v>
      </c>
      <c r="BK129" s="114">
        <f>ROUND(L129*K129,2)</f>
        <v>0</v>
      </c>
      <c r="BL129" s="19" t="s">
        <v>176</v>
      </c>
      <c r="BM129" s="19" t="s">
        <v>171</v>
      </c>
    </row>
    <row r="130" spans="2:65" s="1" customFormat="1" ht="38.25" customHeight="1">
      <c r="B130" s="138"/>
      <c r="C130" s="175" t="s">
        <v>173</v>
      </c>
      <c r="D130" s="175" t="s">
        <v>183</v>
      </c>
      <c r="E130" s="176" t="s">
        <v>544</v>
      </c>
      <c r="F130" s="320" t="s">
        <v>545</v>
      </c>
      <c r="G130" s="320"/>
      <c r="H130" s="320"/>
      <c r="I130" s="320"/>
      <c r="J130" s="177" t="s">
        <v>172</v>
      </c>
      <c r="K130" s="178">
        <v>2</v>
      </c>
      <c r="L130" s="289">
        <v>0</v>
      </c>
      <c r="M130" s="289"/>
      <c r="N130" s="282">
        <f>ROUND(L130*K130,2)</f>
        <v>0</v>
      </c>
      <c r="O130" s="283"/>
      <c r="P130" s="283"/>
      <c r="Q130" s="283"/>
      <c r="R130" s="141"/>
      <c r="T130" s="171" t="s">
        <v>5</v>
      </c>
      <c r="U130" s="44" t="s">
        <v>44</v>
      </c>
      <c r="V130" s="36"/>
      <c r="W130" s="172">
        <f>V130*K130</f>
        <v>0</v>
      </c>
      <c r="X130" s="172">
        <v>0</v>
      </c>
      <c r="Y130" s="172">
        <f>X130*K130</f>
        <v>0</v>
      </c>
      <c r="Z130" s="172">
        <v>0</v>
      </c>
      <c r="AA130" s="173">
        <f>Z130*K130</f>
        <v>0</v>
      </c>
      <c r="AR130" s="19" t="s">
        <v>184</v>
      </c>
      <c r="AT130" s="19" t="s">
        <v>183</v>
      </c>
      <c r="AU130" s="19" t="s">
        <v>110</v>
      </c>
      <c r="AY130" s="19" t="s">
        <v>168</v>
      </c>
      <c r="BE130" s="114">
        <f>IF(U130="základná",N130,0)</f>
        <v>0</v>
      </c>
      <c r="BF130" s="114">
        <f>IF(U130="znížená",N130,0)</f>
        <v>0</v>
      </c>
      <c r="BG130" s="114">
        <f>IF(U130="zákl. prenesená",N130,0)</f>
        <v>0</v>
      </c>
      <c r="BH130" s="114">
        <f>IF(U130="zníž. prenesená",N130,0)</f>
        <v>0</v>
      </c>
      <c r="BI130" s="114">
        <f>IF(U130="nulová",N130,0)</f>
        <v>0</v>
      </c>
      <c r="BJ130" s="19" t="s">
        <v>110</v>
      </c>
      <c r="BK130" s="114">
        <f>ROUND(L130*K130,2)</f>
        <v>0</v>
      </c>
      <c r="BL130" s="19" t="s">
        <v>176</v>
      </c>
      <c r="BM130" s="19" t="s">
        <v>178</v>
      </c>
    </row>
    <row r="131" spans="2:65" s="10" customFormat="1" ht="29.85" customHeight="1">
      <c r="B131" s="156"/>
      <c r="C131" s="157"/>
      <c r="D131" s="166" t="s">
        <v>536</v>
      </c>
      <c r="E131" s="166"/>
      <c r="F131" s="166"/>
      <c r="G131" s="166"/>
      <c r="H131" s="166"/>
      <c r="I131" s="166"/>
      <c r="J131" s="166"/>
      <c r="K131" s="166"/>
      <c r="L131" s="166"/>
      <c r="M131" s="166"/>
      <c r="N131" s="323">
        <f>BK131</f>
        <v>0</v>
      </c>
      <c r="O131" s="324"/>
      <c r="P131" s="324"/>
      <c r="Q131" s="324"/>
      <c r="R131" s="159"/>
      <c r="T131" s="160"/>
      <c r="U131" s="157"/>
      <c r="V131" s="157"/>
      <c r="W131" s="161">
        <f>SUM(W132:W143)</f>
        <v>0</v>
      </c>
      <c r="X131" s="157"/>
      <c r="Y131" s="161">
        <f>SUM(Y132:Y143)</f>
        <v>0</v>
      </c>
      <c r="Z131" s="157"/>
      <c r="AA131" s="162">
        <f>SUM(AA132:AA143)</f>
        <v>0</v>
      </c>
      <c r="AR131" s="163" t="s">
        <v>110</v>
      </c>
      <c r="AT131" s="164" t="s">
        <v>76</v>
      </c>
      <c r="AU131" s="164" t="s">
        <v>85</v>
      </c>
      <c r="AY131" s="163" t="s">
        <v>168</v>
      </c>
      <c r="BK131" s="165">
        <f>SUM(BK132:BK143)</f>
        <v>0</v>
      </c>
    </row>
    <row r="132" spans="2:65" s="1" customFormat="1" ht="38.25" customHeight="1">
      <c r="B132" s="138"/>
      <c r="C132" s="167" t="s">
        <v>171</v>
      </c>
      <c r="D132" s="167" t="s">
        <v>169</v>
      </c>
      <c r="E132" s="168" t="s">
        <v>546</v>
      </c>
      <c r="F132" s="311" t="s">
        <v>547</v>
      </c>
      <c r="G132" s="311"/>
      <c r="H132" s="311"/>
      <c r="I132" s="311"/>
      <c r="J132" s="169" t="s">
        <v>172</v>
      </c>
      <c r="K132" s="170">
        <v>1</v>
      </c>
      <c r="L132" s="312">
        <v>0</v>
      </c>
      <c r="M132" s="312"/>
      <c r="N132" s="283">
        <f t="shared" ref="N132:N143" si="5">ROUND(L132*K132,2)</f>
        <v>0</v>
      </c>
      <c r="O132" s="283"/>
      <c r="P132" s="283"/>
      <c r="Q132" s="283"/>
      <c r="R132" s="141"/>
      <c r="T132" s="171" t="s">
        <v>5</v>
      </c>
      <c r="U132" s="44" t="s">
        <v>44</v>
      </c>
      <c r="V132" s="36"/>
      <c r="W132" s="172">
        <f t="shared" ref="W132:W143" si="6">V132*K132</f>
        <v>0</v>
      </c>
      <c r="X132" s="172">
        <v>0</v>
      </c>
      <c r="Y132" s="172">
        <f t="shared" ref="Y132:Y143" si="7">X132*K132</f>
        <v>0</v>
      </c>
      <c r="Z132" s="172">
        <v>0</v>
      </c>
      <c r="AA132" s="173">
        <f t="shared" ref="AA132:AA143" si="8">Z132*K132</f>
        <v>0</v>
      </c>
      <c r="AR132" s="19" t="s">
        <v>176</v>
      </c>
      <c r="AT132" s="19" t="s">
        <v>169</v>
      </c>
      <c r="AU132" s="19" t="s">
        <v>110</v>
      </c>
      <c r="AY132" s="19" t="s">
        <v>168</v>
      </c>
      <c r="BE132" s="114">
        <f t="shared" ref="BE132:BE143" si="9">IF(U132="základná",N132,0)</f>
        <v>0</v>
      </c>
      <c r="BF132" s="114">
        <f t="shared" ref="BF132:BF143" si="10">IF(U132="znížená",N132,0)</f>
        <v>0</v>
      </c>
      <c r="BG132" s="114">
        <f t="shared" ref="BG132:BG143" si="11">IF(U132="zákl. prenesená",N132,0)</f>
        <v>0</v>
      </c>
      <c r="BH132" s="114">
        <f t="shared" ref="BH132:BH143" si="12">IF(U132="zníž. prenesená",N132,0)</f>
        <v>0</v>
      </c>
      <c r="BI132" s="114">
        <f t="shared" ref="BI132:BI143" si="13">IF(U132="nulová",N132,0)</f>
        <v>0</v>
      </c>
      <c r="BJ132" s="19" t="s">
        <v>110</v>
      </c>
      <c r="BK132" s="114">
        <f t="shared" ref="BK132:BK143" si="14">ROUND(L132*K132,2)</f>
        <v>0</v>
      </c>
      <c r="BL132" s="19" t="s">
        <v>176</v>
      </c>
      <c r="BM132" s="19" t="s">
        <v>180</v>
      </c>
    </row>
    <row r="133" spans="2:65" s="1" customFormat="1" ht="63.75" customHeight="1">
      <c r="B133" s="138"/>
      <c r="C133" s="175" t="s">
        <v>177</v>
      </c>
      <c r="D133" s="175" t="s">
        <v>183</v>
      </c>
      <c r="E133" s="176" t="s">
        <v>548</v>
      </c>
      <c r="F133" s="320" t="s">
        <v>549</v>
      </c>
      <c r="G133" s="320"/>
      <c r="H133" s="320"/>
      <c r="I133" s="320"/>
      <c r="J133" s="177" t="s">
        <v>172</v>
      </c>
      <c r="K133" s="178">
        <v>1</v>
      </c>
      <c r="L133" s="289">
        <v>0</v>
      </c>
      <c r="M133" s="289"/>
      <c r="N133" s="282">
        <f t="shared" si="5"/>
        <v>0</v>
      </c>
      <c r="O133" s="283"/>
      <c r="P133" s="283"/>
      <c r="Q133" s="283"/>
      <c r="R133" s="141"/>
      <c r="T133" s="171" t="s">
        <v>5</v>
      </c>
      <c r="U133" s="44" t="s">
        <v>44</v>
      </c>
      <c r="V133" s="36"/>
      <c r="W133" s="172">
        <f t="shared" si="6"/>
        <v>0</v>
      </c>
      <c r="X133" s="172">
        <v>0</v>
      </c>
      <c r="Y133" s="172">
        <f t="shared" si="7"/>
        <v>0</v>
      </c>
      <c r="Z133" s="172">
        <v>0</v>
      </c>
      <c r="AA133" s="173">
        <f t="shared" si="8"/>
        <v>0</v>
      </c>
      <c r="AR133" s="19" t="s">
        <v>184</v>
      </c>
      <c r="AT133" s="19" t="s">
        <v>183</v>
      </c>
      <c r="AU133" s="19" t="s">
        <v>110</v>
      </c>
      <c r="AY133" s="19" t="s">
        <v>168</v>
      </c>
      <c r="BE133" s="114">
        <f t="shared" si="9"/>
        <v>0</v>
      </c>
      <c r="BF133" s="114">
        <f t="shared" si="10"/>
        <v>0</v>
      </c>
      <c r="BG133" s="114">
        <f t="shared" si="11"/>
        <v>0</v>
      </c>
      <c r="BH133" s="114">
        <f t="shared" si="12"/>
        <v>0</v>
      </c>
      <c r="BI133" s="114">
        <f t="shared" si="13"/>
        <v>0</v>
      </c>
      <c r="BJ133" s="19" t="s">
        <v>110</v>
      </c>
      <c r="BK133" s="114">
        <f t="shared" si="14"/>
        <v>0</v>
      </c>
      <c r="BL133" s="19" t="s">
        <v>176</v>
      </c>
      <c r="BM133" s="19" t="s">
        <v>182</v>
      </c>
    </row>
    <row r="134" spans="2:65" s="1" customFormat="1" ht="25.5" customHeight="1">
      <c r="B134" s="138"/>
      <c r="C134" s="175" t="s">
        <v>178</v>
      </c>
      <c r="D134" s="175" t="s">
        <v>183</v>
      </c>
      <c r="E134" s="176" t="s">
        <v>550</v>
      </c>
      <c r="F134" s="320" t="s">
        <v>551</v>
      </c>
      <c r="G134" s="320"/>
      <c r="H134" s="320"/>
      <c r="I134" s="320"/>
      <c r="J134" s="177" t="s">
        <v>172</v>
      </c>
      <c r="K134" s="178">
        <v>1</v>
      </c>
      <c r="L134" s="289">
        <v>0</v>
      </c>
      <c r="M134" s="289"/>
      <c r="N134" s="282">
        <f t="shared" si="5"/>
        <v>0</v>
      </c>
      <c r="O134" s="283"/>
      <c r="P134" s="283"/>
      <c r="Q134" s="283"/>
      <c r="R134" s="141"/>
      <c r="T134" s="171" t="s">
        <v>5</v>
      </c>
      <c r="U134" s="44" t="s">
        <v>44</v>
      </c>
      <c r="V134" s="36"/>
      <c r="W134" s="172">
        <f t="shared" si="6"/>
        <v>0</v>
      </c>
      <c r="X134" s="172">
        <v>0</v>
      </c>
      <c r="Y134" s="172">
        <f t="shared" si="7"/>
        <v>0</v>
      </c>
      <c r="Z134" s="172">
        <v>0</v>
      </c>
      <c r="AA134" s="173">
        <f t="shared" si="8"/>
        <v>0</v>
      </c>
      <c r="AR134" s="19" t="s">
        <v>184</v>
      </c>
      <c r="AT134" s="19" t="s">
        <v>183</v>
      </c>
      <c r="AU134" s="19" t="s">
        <v>110</v>
      </c>
      <c r="AY134" s="19" t="s">
        <v>168</v>
      </c>
      <c r="BE134" s="114">
        <f t="shared" si="9"/>
        <v>0</v>
      </c>
      <c r="BF134" s="114">
        <f t="shared" si="10"/>
        <v>0</v>
      </c>
      <c r="BG134" s="114">
        <f t="shared" si="11"/>
        <v>0</v>
      </c>
      <c r="BH134" s="114">
        <f t="shared" si="12"/>
        <v>0</v>
      </c>
      <c r="BI134" s="114">
        <f t="shared" si="13"/>
        <v>0</v>
      </c>
      <c r="BJ134" s="19" t="s">
        <v>110</v>
      </c>
      <c r="BK134" s="114">
        <f t="shared" si="14"/>
        <v>0</v>
      </c>
      <c r="BL134" s="19" t="s">
        <v>176</v>
      </c>
      <c r="BM134" s="19" t="s">
        <v>186</v>
      </c>
    </row>
    <row r="135" spans="2:65" s="1" customFormat="1" ht="25.5" customHeight="1">
      <c r="B135" s="138"/>
      <c r="C135" s="175" t="s">
        <v>179</v>
      </c>
      <c r="D135" s="175" t="s">
        <v>183</v>
      </c>
      <c r="E135" s="176" t="s">
        <v>552</v>
      </c>
      <c r="F135" s="320" t="s">
        <v>553</v>
      </c>
      <c r="G135" s="320"/>
      <c r="H135" s="320"/>
      <c r="I135" s="320"/>
      <c r="J135" s="177" t="s">
        <v>172</v>
      </c>
      <c r="K135" s="178">
        <v>1</v>
      </c>
      <c r="L135" s="289">
        <v>0</v>
      </c>
      <c r="M135" s="289"/>
      <c r="N135" s="282">
        <f t="shared" si="5"/>
        <v>0</v>
      </c>
      <c r="O135" s="283"/>
      <c r="P135" s="283"/>
      <c r="Q135" s="283"/>
      <c r="R135" s="141"/>
      <c r="T135" s="171" t="s">
        <v>5</v>
      </c>
      <c r="U135" s="44" t="s">
        <v>44</v>
      </c>
      <c r="V135" s="36"/>
      <c r="W135" s="172">
        <f t="shared" si="6"/>
        <v>0</v>
      </c>
      <c r="X135" s="172">
        <v>0</v>
      </c>
      <c r="Y135" s="172">
        <f t="shared" si="7"/>
        <v>0</v>
      </c>
      <c r="Z135" s="172">
        <v>0</v>
      </c>
      <c r="AA135" s="173">
        <f t="shared" si="8"/>
        <v>0</v>
      </c>
      <c r="AR135" s="19" t="s">
        <v>184</v>
      </c>
      <c r="AT135" s="19" t="s">
        <v>183</v>
      </c>
      <c r="AU135" s="19" t="s">
        <v>110</v>
      </c>
      <c r="AY135" s="19" t="s">
        <v>168</v>
      </c>
      <c r="BE135" s="114">
        <f t="shared" si="9"/>
        <v>0</v>
      </c>
      <c r="BF135" s="114">
        <f t="shared" si="10"/>
        <v>0</v>
      </c>
      <c r="BG135" s="114">
        <f t="shared" si="11"/>
        <v>0</v>
      </c>
      <c r="BH135" s="114">
        <f t="shared" si="12"/>
        <v>0</v>
      </c>
      <c r="BI135" s="114">
        <f t="shared" si="13"/>
        <v>0</v>
      </c>
      <c r="BJ135" s="19" t="s">
        <v>110</v>
      </c>
      <c r="BK135" s="114">
        <f t="shared" si="14"/>
        <v>0</v>
      </c>
      <c r="BL135" s="19" t="s">
        <v>176</v>
      </c>
      <c r="BM135" s="19" t="s">
        <v>188</v>
      </c>
    </row>
    <row r="136" spans="2:65" s="1" customFormat="1" ht="25.5" customHeight="1">
      <c r="B136" s="138"/>
      <c r="C136" s="175" t="s">
        <v>180</v>
      </c>
      <c r="D136" s="175" t="s">
        <v>183</v>
      </c>
      <c r="E136" s="176" t="s">
        <v>554</v>
      </c>
      <c r="F136" s="320" t="s">
        <v>555</v>
      </c>
      <c r="G136" s="320"/>
      <c r="H136" s="320"/>
      <c r="I136" s="320"/>
      <c r="J136" s="177" t="s">
        <v>172</v>
      </c>
      <c r="K136" s="178">
        <v>1</v>
      </c>
      <c r="L136" s="289">
        <v>0</v>
      </c>
      <c r="M136" s="289"/>
      <c r="N136" s="282">
        <f t="shared" si="5"/>
        <v>0</v>
      </c>
      <c r="O136" s="283"/>
      <c r="P136" s="283"/>
      <c r="Q136" s="283"/>
      <c r="R136" s="141"/>
      <c r="T136" s="171" t="s">
        <v>5</v>
      </c>
      <c r="U136" s="44" t="s">
        <v>44</v>
      </c>
      <c r="V136" s="36"/>
      <c r="W136" s="172">
        <f t="shared" si="6"/>
        <v>0</v>
      </c>
      <c r="X136" s="172">
        <v>0</v>
      </c>
      <c r="Y136" s="172">
        <f t="shared" si="7"/>
        <v>0</v>
      </c>
      <c r="Z136" s="172">
        <v>0</v>
      </c>
      <c r="AA136" s="173">
        <f t="shared" si="8"/>
        <v>0</v>
      </c>
      <c r="AR136" s="19" t="s">
        <v>184</v>
      </c>
      <c r="AT136" s="19" t="s">
        <v>183</v>
      </c>
      <c r="AU136" s="19" t="s">
        <v>110</v>
      </c>
      <c r="AY136" s="19" t="s">
        <v>168</v>
      </c>
      <c r="BE136" s="114">
        <f t="shared" si="9"/>
        <v>0</v>
      </c>
      <c r="BF136" s="114">
        <f t="shared" si="10"/>
        <v>0</v>
      </c>
      <c r="BG136" s="114">
        <f t="shared" si="11"/>
        <v>0</v>
      </c>
      <c r="BH136" s="114">
        <f t="shared" si="12"/>
        <v>0</v>
      </c>
      <c r="BI136" s="114">
        <f t="shared" si="13"/>
        <v>0</v>
      </c>
      <c r="BJ136" s="19" t="s">
        <v>110</v>
      </c>
      <c r="BK136" s="114">
        <f t="shared" si="14"/>
        <v>0</v>
      </c>
      <c r="BL136" s="19" t="s">
        <v>176</v>
      </c>
      <c r="BM136" s="19" t="s">
        <v>176</v>
      </c>
    </row>
    <row r="137" spans="2:65" s="1" customFormat="1" ht="16.5" customHeight="1">
      <c r="B137" s="138"/>
      <c r="C137" s="175" t="s">
        <v>181</v>
      </c>
      <c r="D137" s="175" t="s">
        <v>183</v>
      </c>
      <c r="E137" s="176" t="s">
        <v>556</v>
      </c>
      <c r="F137" s="320" t="s">
        <v>557</v>
      </c>
      <c r="G137" s="320"/>
      <c r="H137" s="320"/>
      <c r="I137" s="320"/>
      <c r="J137" s="177" t="s">
        <v>172</v>
      </c>
      <c r="K137" s="178">
        <v>1</v>
      </c>
      <c r="L137" s="289">
        <v>0</v>
      </c>
      <c r="M137" s="289"/>
      <c r="N137" s="282">
        <f t="shared" si="5"/>
        <v>0</v>
      </c>
      <c r="O137" s="283"/>
      <c r="P137" s="283"/>
      <c r="Q137" s="283"/>
      <c r="R137" s="141"/>
      <c r="T137" s="171" t="s">
        <v>5</v>
      </c>
      <c r="U137" s="44" t="s">
        <v>44</v>
      </c>
      <c r="V137" s="36"/>
      <c r="W137" s="172">
        <f t="shared" si="6"/>
        <v>0</v>
      </c>
      <c r="X137" s="172">
        <v>0</v>
      </c>
      <c r="Y137" s="172">
        <f t="shared" si="7"/>
        <v>0</v>
      </c>
      <c r="Z137" s="172">
        <v>0</v>
      </c>
      <c r="AA137" s="173">
        <f t="shared" si="8"/>
        <v>0</v>
      </c>
      <c r="AR137" s="19" t="s">
        <v>184</v>
      </c>
      <c r="AT137" s="19" t="s">
        <v>183</v>
      </c>
      <c r="AU137" s="19" t="s">
        <v>110</v>
      </c>
      <c r="AY137" s="19" t="s">
        <v>168</v>
      </c>
      <c r="BE137" s="114">
        <f t="shared" si="9"/>
        <v>0</v>
      </c>
      <c r="BF137" s="114">
        <f t="shared" si="10"/>
        <v>0</v>
      </c>
      <c r="BG137" s="114">
        <f t="shared" si="11"/>
        <v>0</v>
      </c>
      <c r="BH137" s="114">
        <f t="shared" si="12"/>
        <v>0</v>
      </c>
      <c r="BI137" s="114">
        <f t="shared" si="13"/>
        <v>0</v>
      </c>
      <c r="BJ137" s="19" t="s">
        <v>110</v>
      </c>
      <c r="BK137" s="114">
        <f t="shared" si="14"/>
        <v>0</v>
      </c>
      <c r="BL137" s="19" t="s">
        <v>176</v>
      </c>
      <c r="BM137" s="19" t="s">
        <v>197</v>
      </c>
    </row>
    <row r="138" spans="2:65" s="1" customFormat="1" ht="25.5" customHeight="1">
      <c r="B138" s="138"/>
      <c r="C138" s="167" t="s">
        <v>182</v>
      </c>
      <c r="D138" s="167" t="s">
        <v>169</v>
      </c>
      <c r="E138" s="168" t="s">
        <v>558</v>
      </c>
      <c r="F138" s="311" t="s">
        <v>559</v>
      </c>
      <c r="G138" s="311"/>
      <c r="H138" s="311"/>
      <c r="I138" s="311"/>
      <c r="J138" s="169" t="s">
        <v>175</v>
      </c>
      <c r="K138" s="170">
        <v>12</v>
      </c>
      <c r="L138" s="312">
        <v>0</v>
      </c>
      <c r="M138" s="312"/>
      <c r="N138" s="283">
        <f t="shared" si="5"/>
        <v>0</v>
      </c>
      <c r="O138" s="283"/>
      <c r="P138" s="283"/>
      <c r="Q138" s="283"/>
      <c r="R138" s="141"/>
      <c r="T138" s="171" t="s">
        <v>5</v>
      </c>
      <c r="U138" s="44" t="s">
        <v>44</v>
      </c>
      <c r="V138" s="36"/>
      <c r="W138" s="172">
        <f t="shared" si="6"/>
        <v>0</v>
      </c>
      <c r="X138" s="172">
        <v>0</v>
      </c>
      <c r="Y138" s="172">
        <f t="shared" si="7"/>
        <v>0</v>
      </c>
      <c r="Z138" s="172">
        <v>0</v>
      </c>
      <c r="AA138" s="173">
        <f t="shared" si="8"/>
        <v>0</v>
      </c>
      <c r="AR138" s="19" t="s">
        <v>176</v>
      </c>
      <c r="AT138" s="19" t="s">
        <v>169</v>
      </c>
      <c r="AU138" s="19" t="s">
        <v>110</v>
      </c>
      <c r="AY138" s="19" t="s">
        <v>168</v>
      </c>
      <c r="BE138" s="114">
        <f t="shared" si="9"/>
        <v>0</v>
      </c>
      <c r="BF138" s="114">
        <f t="shared" si="10"/>
        <v>0</v>
      </c>
      <c r="BG138" s="114">
        <f t="shared" si="11"/>
        <v>0</v>
      </c>
      <c r="BH138" s="114">
        <f t="shared" si="12"/>
        <v>0</v>
      </c>
      <c r="BI138" s="114">
        <f t="shared" si="13"/>
        <v>0</v>
      </c>
      <c r="BJ138" s="19" t="s">
        <v>110</v>
      </c>
      <c r="BK138" s="114">
        <f t="shared" si="14"/>
        <v>0</v>
      </c>
      <c r="BL138" s="19" t="s">
        <v>176</v>
      </c>
      <c r="BM138" s="19" t="s">
        <v>10</v>
      </c>
    </row>
    <row r="139" spans="2:65" s="1" customFormat="1" ht="25.5" customHeight="1">
      <c r="B139" s="138"/>
      <c r="C139" s="175" t="s">
        <v>185</v>
      </c>
      <c r="D139" s="175" t="s">
        <v>183</v>
      </c>
      <c r="E139" s="176" t="s">
        <v>560</v>
      </c>
      <c r="F139" s="320" t="s">
        <v>561</v>
      </c>
      <c r="G139" s="320"/>
      <c r="H139" s="320"/>
      <c r="I139" s="320"/>
      <c r="J139" s="177" t="s">
        <v>172</v>
      </c>
      <c r="K139" s="178">
        <v>2</v>
      </c>
      <c r="L139" s="289">
        <v>0</v>
      </c>
      <c r="M139" s="289"/>
      <c r="N139" s="282">
        <f t="shared" si="5"/>
        <v>0</v>
      </c>
      <c r="O139" s="283"/>
      <c r="P139" s="283"/>
      <c r="Q139" s="283"/>
      <c r="R139" s="141"/>
      <c r="T139" s="171" t="s">
        <v>5</v>
      </c>
      <c r="U139" s="44" t="s">
        <v>44</v>
      </c>
      <c r="V139" s="36"/>
      <c r="W139" s="172">
        <f t="shared" si="6"/>
        <v>0</v>
      </c>
      <c r="X139" s="172">
        <v>0</v>
      </c>
      <c r="Y139" s="172">
        <f t="shared" si="7"/>
        <v>0</v>
      </c>
      <c r="Z139" s="172">
        <v>0</v>
      </c>
      <c r="AA139" s="173">
        <f t="shared" si="8"/>
        <v>0</v>
      </c>
      <c r="AR139" s="19" t="s">
        <v>184</v>
      </c>
      <c r="AT139" s="19" t="s">
        <v>183</v>
      </c>
      <c r="AU139" s="19" t="s">
        <v>110</v>
      </c>
      <c r="AY139" s="19" t="s">
        <v>168</v>
      </c>
      <c r="BE139" s="114">
        <f t="shared" si="9"/>
        <v>0</v>
      </c>
      <c r="BF139" s="114">
        <f t="shared" si="10"/>
        <v>0</v>
      </c>
      <c r="BG139" s="114">
        <f t="shared" si="11"/>
        <v>0</v>
      </c>
      <c r="BH139" s="114">
        <f t="shared" si="12"/>
        <v>0</v>
      </c>
      <c r="BI139" s="114">
        <f t="shared" si="13"/>
        <v>0</v>
      </c>
      <c r="BJ139" s="19" t="s">
        <v>110</v>
      </c>
      <c r="BK139" s="114">
        <f t="shared" si="14"/>
        <v>0</v>
      </c>
      <c r="BL139" s="19" t="s">
        <v>176</v>
      </c>
      <c r="BM139" s="19" t="s">
        <v>200</v>
      </c>
    </row>
    <row r="140" spans="2:65" s="1" customFormat="1" ht="25.5" customHeight="1">
      <c r="B140" s="138"/>
      <c r="C140" s="167" t="s">
        <v>186</v>
      </c>
      <c r="D140" s="167" t="s">
        <v>169</v>
      </c>
      <c r="E140" s="168" t="s">
        <v>562</v>
      </c>
      <c r="F140" s="311" t="s">
        <v>563</v>
      </c>
      <c r="G140" s="311"/>
      <c r="H140" s="311"/>
      <c r="I140" s="311"/>
      <c r="J140" s="169" t="s">
        <v>172</v>
      </c>
      <c r="K140" s="170">
        <v>2</v>
      </c>
      <c r="L140" s="312">
        <v>0</v>
      </c>
      <c r="M140" s="312"/>
      <c r="N140" s="283">
        <f t="shared" si="5"/>
        <v>0</v>
      </c>
      <c r="O140" s="283"/>
      <c r="P140" s="283"/>
      <c r="Q140" s="283"/>
      <c r="R140" s="141"/>
      <c r="T140" s="171" t="s">
        <v>5</v>
      </c>
      <c r="U140" s="44" t="s">
        <v>44</v>
      </c>
      <c r="V140" s="36"/>
      <c r="W140" s="172">
        <f t="shared" si="6"/>
        <v>0</v>
      </c>
      <c r="X140" s="172">
        <v>0</v>
      </c>
      <c r="Y140" s="172">
        <f t="shared" si="7"/>
        <v>0</v>
      </c>
      <c r="Z140" s="172">
        <v>0</v>
      </c>
      <c r="AA140" s="173">
        <f t="shared" si="8"/>
        <v>0</v>
      </c>
      <c r="AR140" s="19" t="s">
        <v>176</v>
      </c>
      <c r="AT140" s="19" t="s">
        <v>169</v>
      </c>
      <c r="AU140" s="19" t="s">
        <v>110</v>
      </c>
      <c r="AY140" s="19" t="s">
        <v>168</v>
      </c>
      <c r="BE140" s="114">
        <f t="shared" si="9"/>
        <v>0</v>
      </c>
      <c r="BF140" s="114">
        <f t="shared" si="10"/>
        <v>0</v>
      </c>
      <c r="BG140" s="114">
        <f t="shared" si="11"/>
        <v>0</v>
      </c>
      <c r="BH140" s="114">
        <f t="shared" si="12"/>
        <v>0</v>
      </c>
      <c r="BI140" s="114">
        <f t="shared" si="13"/>
        <v>0</v>
      </c>
      <c r="BJ140" s="19" t="s">
        <v>110</v>
      </c>
      <c r="BK140" s="114">
        <f t="shared" si="14"/>
        <v>0</v>
      </c>
      <c r="BL140" s="19" t="s">
        <v>176</v>
      </c>
      <c r="BM140" s="19" t="s">
        <v>201</v>
      </c>
    </row>
    <row r="141" spans="2:65" s="1" customFormat="1" ht="38.25" customHeight="1">
      <c r="B141" s="138"/>
      <c r="C141" s="167" t="s">
        <v>187</v>
      </c>
      <c r="D141" s="167" t="s">
        <v>169</v>
      </c>
      <c r="E141" s="168" t="s">
        <v>564</v>
      </c>
      <c r="F141" s="311" t="s">
        <v>565</v>
      </c>
      <c r="G141" s="311"/>
      <c r="H141" s="311"/>
      <c r="I141" s="311"/>
      <c r="J141" s="169" t="s">
        <v>175</v>
      </c>
      <c r="K141" s="170">
        <v>12</v>
      </c>
      <c r="L141" s="312">
        <v>0</v>
      </c>
      <c r="M141" s="312"/>
      <c r="N141" s="283">
        <f t="shared" si="5"/>
        <v>0</v>
      </c>
      <c r="O141" s="283"/>
      <c r="P141" s="283"/>
      <c r="Q141" s="283"/>
      <c r="R141" s="141"/>
      <c r="T141" s="171" t="s">
        <v>5</v>
      </c>
      <c r="U141" s="44" t="s">
        <v>44</v>
      </c>
      <c r="V141" s="36"/>
      <c r="W141" s="172">
        <f t="shared" si="6"/>
        <v>0</v>
      </c>
      <c r="X141" s="172">
        <v>0</v>
      </c>
      <c r="Y141" s="172">
        <f t="shared" si="7"/>
        <v>0</v>
      </c>
      <c r="Z141" s="172">
        <v>0</v>
      </c>
      <c r="AA141" s="173">
        <f t="shared" si="8"/>
        <v>0</v>
      </c>
      <c r="AR141" s="19" t="s">
        <v>176</v>
      </c>
      <c r="AT141" s="19" t="s">
        <v>169</v>
      </c>
      <c r="AU141" s="19" t="s">
        <v>110</v>
      </c>
      <c r="AY141" s="19" t="s">
        <v>168</v>
      </c>
      <c r="BE141" s="114">
        <f t="shared" si="9"/>
        <v>0</v>
      </c>
      <c r="BF141" s="114">
        <f t="shared" si="10"/>
        <v>0</v>
      </c>
      <c r="BG141" s="114">
        <f t="shared" si="11"/>
        <v>0</v>
      </c>
      <c r="BH141" s="114">
        <f t="shared" si="12"/>
        <v>0</v>
      </c>
      <c r="BI141" s="114">
        <f t="shared" si="13"/>
        <v>0</v>
      </c>
      <c r="BJ141" s="19" t="s">
        <v>110</v>
      </c>
      <c r="BK141" s="114">
        <f t="shared" si="14"/>
        <v>0</v>
      </c>
      <c r="BL141" s="19" t="s">
        <v>176</v>
      </c>
      <c r="BM141" s="19" t="s">
        <v>202</v>
      </c>
    </row>
    <row r="142" spans="2:65" s="1" customFormat="1" ht="38.25" customHeight="1">
      <c r="B142" s="138"/>
      <c r="C142" s="167" t="s">
        <v>188</v>
      </c>
      <c r="D142" s="167" t="s">
        <v>169</v>
      </c>
      <c r="E142" s="168" t="s">
        <v>566</v>
      </c>
      <c r="F142" s="311" t="s">
        <v>567</v>
      </c>
      <c r="G142" s="311"/>
      <c r="H142" s="311"/>
      <c r="I142" s="311"/>
      <c r="J142" s="169" t="s">
        <v>174</v>
      </c>
      <c r="K142" s="170">
        <v>1.4</v>
      </c>
      <c r="L142" s="312">
        <v>0</v>
      </c>
      <c r="M142" s="312"/>
      <c r="N142" s="283">
        <f t="shared" si="5"/>
        <v>0</v>
      </c>
      <c r="O142" s="283"/>
      <c r="P142" s="283"/>
      <c r="Q142" s="283"/>
      <c r="R142" s="141"/>
      <c r="T142" s="171" t="s">
        <v>5</v>
      </c>
      <c r="U142" s="44" t="s">
        <v>44</v>
      </c>
      <c r="V142" s="36"/>
      <c r="W142" s="172">
        <f t="shared" si="6"/>
        <v>0</v>
      </c>
      <c r="X142" s="172">
        <v>0</v>
      </c>
      <c r="Y142" s="172">
        <f t="shared" si="7"/>
        <v>0</v>
      </c>
      <c r="Z142" s="172">
        <v>0</v>
      </c>
      <c r="AA142" s="173">
        <f t="shared" si="8"/>
        <v>0</v>
      </c>
      <c r="AR142" s="19" t="s">
        <v>176</v>
      </c>
      <c r="AT142" s="19" t="s">
        <v>169</v>
      </c>
      <c r="AU142" s="19" t="s">
        <v>110</v>
      </c>
      <c r="AY142" s="19" t="s">
        <v>168</v>
      </c>
      <c r="BE142" s="114">
        <f t="shared" si="9"/>
        <v>0</v>
      </c>
      <c r="BF142" s="114">
        <f t="shared" si="10"/>
        <v>0</v>
      </c>
      <c r="BG142" s="114">
        <f t="shared" si="11"/>
        <v>0</v>
      </c>
      <c r="BH142" s="114">
        <f t="shared" si="12"/>
        <v>0</v>
      </c>
      <c r="BI142" s="114">
        <f t="shared" si="13"/>
        <v>0</v>
      </c>
      <c r="BJ142" s="19" t="s">
        <v>110</v>
      </c>
      <c r="BK142" s="114">
        <f t="shared" si="14"/>
        <v>0</v>
      </c>
      <c r="BL142" s="19" t="s">
        <v>176</v>
      </c>
      <c r="BM142" s="19" t="s">
        <v>203</v>
      </c>
    </row>
    <row r="143" spans="2:65" s="1" customFormat="1" ht="38.25" customHeight="1">
      <c r="B143" s="138"/>
      <c r="C143" s="167" t="s">
        <v>189</v>
      </c>
      <c r="D143" s="167" t="s">
        <v>169</v>
      </c>
      <c r="E143" s="168" t="s">
        <v>568</v>
      </c>
      <c r="F143" s="311" t="s">
        <v>569</v>
      </c>
      <c r="G143" s="311"/>
      <c r="H143" s="311"/>
      <c r="I143" s="311"/>
      <c r="J143" s="169" t="s">
        <v>174</v>
      </c>
      <c r="K143" s="170">
        <v>1.4</v>
      </c>
      <c r="L143" s="312">
        <v>0</v>
      </c>
      <c r="M143" s="312"/>
      <c r="N143" s="283">
        <f t="shared" si="5"/>
        <v>0</v>
      </c>
      <c r="O143" s="283"/>
      <c r="P143" s="283"/>
      <c r="Q143" s="283"/>
      <c r="R143" s="141"/>
      <c r="T143" s="171" t="s">
        <v>5</v>
      </c>
      <c r="U143" s="44" t="s">
        <v>44</v>
      </c>
      <c r="V143" s="36"/>
      <c r="W143" s="172">
        <f t="shared" si="6"/>
        <v>0</v>
      </c>
      <c r="X143" s="172">
        <v>0</v>
      </c>
      <c r="Y143" s="172">
        <f t="shared" si="7"/>
        <v>0</v>
      </c>
      <c r="Z143" s="172">
        <v>0</v>
      </c>
      <c r="AA143" s="173">
        <f t="shared" si="8"/>
        <v>0</v>
      </c>
      <c r="AR143" s="19" t="s">
        <v>176</v>
      </c>
      <c r="AT143" s="19" t="s">
        <v>169</v>
      </c>
      <c r="AU143" s="19" t="s">
        <v>110</v>
      </c>
      <c r="AY143" s="19" t="s">
        <v>168</v>
      </c>
      <c r="BE143" s="114">
        <f t="shared" si="9"/>
        <v>0</v>
      </c>
      <c r="BF143" s="114">
        <f t="shared" si="10"/>
        <v>0</v>
      </c>
      <c r="BG143" s="114">
        <f t="shared" si="11"/>
        <v>0</v>
      </c>
      <c r="BH143" s="114">
        <f t="shared" si="12"/>
        <v>0</v>
      </c>
      <c r="BI143" s="114">
        <f t="shared" si="13"/>
        <v>0</v>
      </c>
      <c r="BJ143" s="19" t="s">
        <v>110</v>
      </c>
      <c r="BK143" s="114">
        <f t="shared" si="14"/>
        <v>0</v>
      </c>
      <c r="BL143" s="19" t="s">
        <v>176</v>
      </c>
      <c r="BM143" s="19" t="s">
        <v>204</v>
      </c>
    </row>
    <row r="144" spans="2:65" s="10" customFormat="1" ht="29.85" customHeight="1">
      <c r="B144" s="156"/>
      <c r="C144" s="157"/>
      <c r="D144" s="166" t="s">
        <v>537</v>
      </c>
      <c r="E144" s="166"/>
      <c r="F144" s="166"/>
      <c r="G144" s="166"/>
      <c r="H144" s="166"/>
      <c r="I144" s="166"/>
      <c r="J144" s="166"/>
      <c r="K144" s="166"/>
      <c r="L144" s="166"/>
      <c r="M144" s="166"/>
      <c r="N144" s="323">
        <f>BK144</f>
        <v>0</v>
      </c>
      <c r="O144" s="324"/>
      <c r="P144" s="324"/>
      <c r="Q144" s="324"/>
      <c r="R144" s="159"/>
      <c r="T144" s="160"/>
      <c r="U144" s="157"/>
      <c r="V144" s="157"/>
      <c r="W144" s="161">
        <f>SUM(W145:W155)</f>
        <v>0</v>
      </c>
      <c r="X144" s="157"/>
      <c r="Y144" s="161">
        <f>SUM(Y145:Y155)</f>
        <v>0</v>
      </c>
      <c r="Z144" s="157"/>
      <c r="AA144" s="162">
        <f>SUM(AA145:AA155)</f>
        <v>0</v>
      </c>
      <c r="AR144" s="163" t="s">
        <v>110</v>
      </c>
      <c r="AT144" s="164" t="s">
        <v>76</v>
      </c>
      <c r="AU144" s="164" t="s">
        <v>85</v>
      </c>
      <c r="AY144" s="163" t="s">
        <v>168</v>
      </c>
      <c r="BK144" s="165">
        <f>SUM(BK145:BK155)</f>
        <v>0</v>
      </c>
    </row>
    <row r="145" spans="2:65" s="1" customFormat="1" ht="25.5" customHeight="1">
      <c r="B145" s="138"/>
      <c r="C145" s="167" t="s">
        <v>176</v>
      </c>
      <c r="D145" s="167" t="s">
        <v>169</v>
      </c>
      <c r="E145" s="168" t="s">
        <v>570</v>
      </c>
      <c r="F145" s="311" t="s">
        <v>571</v>
      </c>
      <c r="G145" s="311"/>
      <c r="H145" s="311"/>
      <c r="I145" s="311"/>
      <c r="J145" s="169" t="s">
        <v>172</v>
      </c>
      <c r="K145" s="170">
        <v>2</v>
      </c>
      <c r="L145" s="312">
        <v>0</v>
      </c>
      <c r="M145" s="312"/>
      <c r="N145" s="283">
        <f t="shared" ref="N145:N155" si="15">ROUND(L145*K145,2)</f>
        <v>0</v>
      </c>
      <c r="O145" s="283"/>
      <c r="P145" s="283"/>
      <c r="Q145" s="283"/>
      <c r="R145" s="141"/>
      <c r="T145" s="171" t="s">
        <v>5</v>
      </c>
      <c r="U145" s="44" t="s">
        <v>44</v>
      </c>
      <c r="V145" s="36"/>
      <c r="W145" s="172">
        <f t="shared" ref="W145:W155" si="16">V145*K145</f>
        <v>0</v>
      </c>
      <c r="X145" s="172">
        <v>0</v>
      </c>
      <c r="Y145" s="172">
        <f t="shared" ref="Y145:Y155" si="17">X145*K145</f>
        <v>0</v>
      </c>
      <c r="Z145" s="172">
        <v>0</v>
      </c>
      <c r="AA145" s="173">
        <f t="shared" ref="AA145:AA155" si="18">Z145*K145</f>
        <v>0</v>
      </c>
      <c r="AR145" s="19" t="s">
        <v>176</v>
      </c>
      <c r="AT145" s="19" t="s">
        <v>169</v>
      </c>
      <c r="AU145" s="19" t="s">
        <v>110</v>
      </c>
      <c r="AY145" s="19" t="s">
        <v>168</v>
      </c>
      <c r="BE145" s="114">
        <f t="shared" ref="BE145:BE155" si="19">IF(U145="základná",N145,0)</f>
        <v>0</v>
      </c>
      <c r="BF145" s="114">
        <f t="shared" ref="BF145:BF155" si="20">IF(U145="znížená",N145,0)</f>
        <v>0</v>
      </c>
      <c r="BG145" s="114">
        <f t="shared" ref="BG145:BG155" si="21">IF(U145="zákl. prenesená",N145,0)</f>
        <v>0</v>
      </c>
      <c r="BH145" s="114">
        <f t="shared" ref="BH145:BH155" si="22">IF(U145="zníž. prenesená",N145,0)</f>
        <v>0</v>
      </c>
      <c r="BI145" s="114">
        <f t="shared" ref="BI145:BI155" si="23">IF(U145="nulová",N145,0)</f>
        <v>0</v>
      </c>
      <c r="BJ145" s="19" t="s">
        <v>110</v>
      </c>
      <c r="BK145" s="114">
        <f t="shared" ref="BK145:BK155" si="24">ROUND(L145*K145,2)</f>
        <v>0</v>
      </c>
      <c r="BL145" s="19" t="s">
        <v>176</v>
      </c>
      <c r="BM145" s="19" t="s">
        <v>184</v>
      </c>
    </row>
    <row r="146" spans="2:65" s="1" customFormat="1" ht="16.5" customHeight="1">
      <c r="B146" s="138"/>
      <c r="C146" s="175" t="s">
        <v>191</v>
      </c>
      <c r="D146" s="175" t="s">
        <v>183</v>
      </c>
      <c r="E146" s="176" t="s">
        <v>572</v>
      </c>
      <c r="F146" s="320" t="s">
        <v>573</v>
      </c>
      <c r="G146" s="320"/>
      <c r="H146" s="320"/>
      <c r="I146" s="320"/>
      <c r="J146" s="177" t="s">
        <v>172</v>
      </c>
      <c r="K146" s="178">
        <v>2</v>
      </c>
      <c r="L146" s="289">
        <v>0</v>
      </c>
      <c r="M146" s="289"/>
      <c r="N146" s="282">
        <f t="shared" si="15"/>
        <v>0</v>
      </c>
      <c r="O146" s="283"/>
      <c r="P146" s="283"/>
      <c r="Q146" s="283"/>
      <c r="R146" s="141"/>
      <c r="T146" s="171" t="s">
        <v>5</v>
      </c>
      <c r="U146" s="44" t="s">
        <v>44</v>
      </c>
      <c r="V146" s="36"/>
      <c r="W146" s="172">
        <f t="shared" si="16"/>
        <v>0</v>
      </c>
      <c r="X146" s="172">
        <v>0</v>
      </c>
      <c r="Y146" s="172">
        <f t="shared" si="17"/>
        <v>0</v>
      </c>
      <c r="Z146" s="172">
        <v>0</v>
      </c>
      <c r="AA146" s="173">
        <f t="shared" si="18"/>
        <v>0</v>
      </c>
      <c r="AR146" s="19" t="s">
        <v>184</v>
      </c>
      <c r="AT146" s="19" t="s">
        <v>183</v>
      </c>
      <c r="AU146" s="19" t="s">
        <v>110</v>
      </c>
      <c r="AY146" s="19" t="s">
        <v>168</v>
      </c>
      <c r="BE146" s="114">
        <f t="shared" si="19"/>
        <v>0</v>
      </c>
      <c r="BF146" s="114">
        <f t="shared" si="20"/>
        <v>0</v>
      </c>
      <c r="BG146" s="114">
        <f t="shared" si="21"/>
        <v>0</v>
      </c>
      <c r="BH146" s="114">
        <f t="shared" si="22"/>
        <v>0</v>
      </c>
      <c r="BI146" s="114">
        <f t="shared" si="23"/>
        <v>0</v>
      </c>
      <c r="BJ146" s="19" t="s">
        <v>110</v>
      </c>
      <c r="BK146" s="114">
        <f t="shared" si="24"/>
        <v>0</v>
      </c>
      <c r="BL146" s="19" t="s">
        <v>176</v>
      </c>
      <c r="BM146" s="19" t="s">
        <v>205</v>
      </c>
    </row>
    <row r="147" spans="2:65" s="1" customFormat="1" ht="25.5" customHeight="1">
      <c r="B147" s="138"/>
      <c r="C147" s="175" t="s">
        <v>197</v>
      </c>
      <c r="D147" s="175" t="s">
        <v>183</v>
      </c>
      <c r="E147" s="176" t="s">
        <v>574</v>
      </c>
      <c r="F147" s="320" t="s">
        <v>575</v>
      </c>
      <c r="G147" s="320"/>
      <c r="H147" s="320"/>
      <c r="I147" s="320"/>
      <c r="J147" s="177" t="s">
        <v>172</v>
      </c>
      <c r="K147" s="178">
        <v>4</v>
      </c>
      <c r="L147" s="289">
        <v>0</v>
      </c>
      <c r="M147" s="289"/>
      <c r="N147" s="282">
        <f t="shared" si="15"/>
        <v>0</v>
      </c>
      <c r="O147" s="283"/>
      <c r="P147" s="283"/>
      <c r="Q147" s="283"/>
      <c r="R147" s="141"/>
      <c r="T147" s="171" t="s">
        <v>5</v>
      </c>
      <c r="U147" s="44" t="s">
        <v>44</v>
      </c>
      <c r="V147" s="36"/>
      <c r="W147" s="172">
        <f t="shared" si="16"/>
        <v>0</v>
      </c>
      <c r="X147" s="172">
        <v>0</v>
      </c>
      <c r="Y147" s="172">
        <f t="shared" si="17"/>
        <v>0</v>
      </c>
      <c r="Z147" s="172">
        <v>0</v>
      </c>
      <c r="AA147" s="173">
        <f t="shared" si="18"/>
        <v>0</v>
      </c>
      <c r="AR147" s="19" t="s">
        <v>184</v>
      </c>
      <c r="AT147" s="19" t="s">
        <v>183</v>
      </c>
      <c r="AU147" s="19" t="s">
        <v>110</v>
      </c>
      <c r="AY147" s="19" t="s">
        <v>168</v>
      </c>
      <c r="BE147" s="114">
        <f t="shared" si="19"/>
        <v>0</v>
      </c>
      <c r="BF147" s="114">
        <f t="shared" si="20"/>
        <v>0</v>
      </c>
      <c r="BG147" s="114">
        <f t="shared" si="21"/>
        <v>0</v>
      </c>
      <c r="BH147" s="114">
        <f t="shared" si="22"/>
        <v>0</v>
      </c>
      <c r="BI147" s="114">
        <f t="shared" si="23"/>
        <v>0</v>
      </c>
      <c r="BJ147" s="19" t="s">
        <v>110</v>
      </c>
      <c r="BK147" s="114">
        <f t="shared" si="24"/>
        <v>0</v>
      </c>
      <c r="BL147" s="19" t="s">
        <v>176</v>
      </c>
      <c r="BM147" s="19" t="s">
        <v>206</v>
      </c>
    </row>
    <row r="148" spans="2:65" s="1" customFormat="1" ht="16.5" customHeight="1">
      <c r="B148" s="138"/>
      <c r="C148" s="167" t="s">
        <v>207</v>
      </c>
      <c r="D148" s="167" t="s">
        <v>169</v>
      </c>
      <c r="E148" s="168" t="s">
        <v>576</v>
      </c>
      <c r="F148" s="311" t="s">
        <v>577</v>
      </c>
      <c r="G148" s="311"/>
      <c r="H148" s="311"/>
      <c r="I148" s="311"/>
      <c r="J148" s="169" t="s">
        <v>172</v>
      </c>
      <c r="K148" s="170">
        <v>2</v>
      </c>
      <c r="L148" s="312">
        <v>0</v>
      </c>
      <c r="M148" s="312"/>
      <c r="N148" s="283">
        <f t="shared" si="15"/>
        <v>0</v>
      </c>
      <c r="O148" s="283"/>
      <c r="P148" s="283"/>
      <c r="Q148" s="283"/>
      <c r="R148" s="141"/>
      <c r="T148" s="171" t="s">
        <v>5</v>
      </c>
      <c r="U148" s="44" t="s">
        <v>44</v>
      </c>
      <c r="V148" s="36"/>
      <c r="W148" s="172">
        <f t="shared" si="16"/>
        <v>0</v>
      </c>
      <c r="X148" s="172">
        <v>0</v>
      </c>
      <c r="Y148" s="172">
        <f t="shared" si="17"/>
        <v>0</v>
      </c>
      <c r="Z148" s="172">
        <v>0</v>
      </c>
      <c r="AA148" s="173">
        <f t="shared" si="18"/>
        <v>0</v>
      </c>
      <c r="AR148" s="19" t="s">
        <v>176</v>
      </c>
      <c r="AT148" s="19" t="s">
        <v>169</v>
      </c>
      <c r="AU148" s="19" t="s">
        <v>110</v>
      </c>
      <c r="AY148" s="19" t="s">
        <v>168</v>
      </c>
      <c r="BE148" s="114">
        <f t="shared" si="19"/>
        <v>0</v>
      </c>
      <c r="BF148" s="114">
        <f t="shared" si="20"/>
        <v>0</v>
      </c>
      <c r="BG148" s="114">
        <f t="shared" si="21"/>
        <v>0</v>
      </c>
      <c r="BH148" s="114">
        <f t="shared" si="22"/>
        <v>0</v>
      </c>
      <c r="BI148" s="114">
        <f t="shared" si="23"/>
        <v>0</v>
      </c>
      <c r="BJ148" s="19" t="s">
        <v>110</v>
      </c>
      <c r="BK148" s="114">
        <f t="shared" si="24"/>
        <v>0</v>
      </c>
      <c r="BL148" s="19" t="s">
        <v>176</v>
      </c>
      <c r="BM148" s="19" t="s">
        <v>208</v>
      </c>
    </row>
    <row r="149" spans="2:65" s="1" customFormat="1" ht="16.5" customHeight="1">
      <c r="B149" s="138"/>
      <c r="C149" s="175" t="s">
        <v>10</v>
      </c>
      <c r="D149" s="175" t="s">
        <v>183</v>
      </c>
      <c r="E149" s="176" t="s">
        <v>578</v>
      </c>
      <c r="F149" s="320" t="s">
        <v>579</v>
      </c>
      <c r="G149" s="320"/>
      <c r="H149" s="320"/>
      <c r="I149" s="320"/>
      <c r="J149" s="177" t="s">
        <v>172</v>
      </c>
      <c r="K149" s="178">
        <v>2</v>
      </c>
      <c r="L149" s="289">
        <v>0</v>
      </c>
      <c r="M149" s="289"/>
      <c r="N149" s="282">
        <f t="shared" si="15"/>
        <v>0</v>
      </c>
      <c r="O149" s="283"/>
      <c r="P149" s="283"/>
      <c r="Q149" s="283"/>
      <c r="R149" s="141"/>
      <c r="T149" s="171" t="s">
        <v>5</v>
      </c>
      <c r="U149" s="44" t="s">
        <v>44</v>
      </c>
      <c r="V149" s="36"/>
      <c r="W149" s="172">
        <f t="shared" si="16"/>
        <v>0</v>
      </c>
      <c r="X149" s="172">
        <v>0</v>
      </c>
      <c r="Y149" s="172">
        <f t="shared" si="17"/>
        <v>0</v>
      </c>
      <c r="Z149" s="172">
        <v>0</v>
      </c>
      <c r="AA149" s="173">
        <f t="shared" si="18"/>
        <v>0</v>
      </c>
      <c r="AR149" s="19" t="s">
        <v>184</v>
      </c>
      <c r="AT149" s="19" t="s">
        <v>183</v>
      </c>
      <c r="AU149" s="19" t="s">
        <v>110</v>
      </c>
      <c r="AY149" s="19" t="s">
        <v>168</v>
      </c>
      <c r="BE149" s="114">
        <f t="shared" si="19"/>
        <v>0</v>
      </c>
      <c r="BF149" s="114">
        <f t="shared" si="20"/>
        <v>0</v>
      </c>
      <c r="BG149" s="114">
        <f t="shared" si="21"/>
        <v>0</v>
      </c>
      <c r="BH149" s="114">
        <f t="shared" si="22"/>
        <v>0</v>
      </c>
      <c r="BI149" s="114">
        <f t="shared" si="23"/>
        <v>0</v>
      </c>
      <c r="BJ149" s="19" t="s">
        <v>110</v>
      </c>
      <c r="BK149" s="114">
        <f t="shared" si="24"/>
        <v>0</v>
      </c>
      <c r="BL149" s="19" t="s">
        <v>176</v>
      </c>
      <c r="BM149" s="19" t="s">
        <v>209</v>
      </c>
    </row>
    <row r="150" spans="2:65" s="1" customFormat="1" ht="16.5" customHeight="1">
      <c r="B150" s="138"/>
      <c r="C150" s="175" t="s">
        <v>210</v>
      </c>
      <c r="D150" s="175" t="s">
        <v>183</v>
      </c>
      <c r="E150" s="176" t="s">
        <v>580</v>
      </c>
      <c r="F150" s="320" t="s">
        <v>581</v>
      </c>
      <c r="G150" s="320"/>
      <c r="H150" s="320"/>
      <c r="I150" s="320"/>
      <c r="J150" s="177" t="s">
        <v>172</v>
      </c>
      <c r="K150" s="178">
        <v>2</v>
      </c>
      <c r="L150" s="289">
        <v>0</v>
      </c>
      <c r="M150" s="289"/>
      <c r="N150" s="282">
        <f t="shared" si="15"/>
        <v>0</v>
      </c>
      <c r="O150" s="283"/>
      <c r="P150" s="283"/>
      <c r="Q150" s="283"/>
      <c r="R150" s="141"/>
      <c r="T150" s="171" t="s">
        <v>5</v>
      </c>
      <c r="U150" s="44" t="s">
        <v>44</v>
      </c>
      <c r="V150" s="36"/>
      <c r="W150" s="172">
        <f t="shared" si="16"/>
        <v>0</v>
      </c>
      <c r="X150" s="172">
        <v>0</v>
      </c>
      <c r="Y150" s="172">
        <f t="shared" si="17"/>
        <v>0</v>
      </c>
      <c r="Z150" s="172">
        <v>0</v>
      </c>
      <c r="AA150" s="173">
        <f t="shared" si="18"/>
        <v>0</v>
      </c>
      <c r="AR150" s="19" t="s">
        <v>184</v>
      </c>
      <c r="AT150" s="19" t="s">
        <v>183</v>
      </c>
      <c r="AU150" s="19" t="s">
        <v>110</v>
      </c>
      <c r="AY150" s="19" t="s">
        <v>168</v>
      </c>
      <c r="BE150" s="114">
        <f t="shared" si="19"/>
        <v>0</v>
      </c>
      <c r="BF150" s="114">
        <f t="shared" si="20"/>
        <v>0</v>
      </c>
      <c r="BG150" s="114">
        <f t="shared" si="21"/>
        <v>0</v>
      </c>
      <c r="BH150" s="114">
        <f t="shared" si="22"/>
        <v>0</v>
      </c>
      <c r="BI150" s="114">
        <f t="shared" si="23"/>
        <v>0</v>
      </c>
      <c r="BJ150" s="19" t="s">
        <v>110</v>
      </c>
      <c r="BK150" s="114">
        <f t="shared" si="24"/>
        <v>0</v>
      </c>
      <c r="BL150" s="19" t="s">
        <v>176</v>
      </c>
      <c r="BM150" s="19" t="s">
        <v>211</v>
      </c>
    </row>
    <row r="151" spans="2:65" s="1" customFormat="1" ht="16.5" customHeight="1">
      <c r="B151" s="138"/>
      <c r="C151" s="167" t="s">
        <v>200</v>
      </c>
      <c r="D151" s="167" t="s">
        <v>169</v>
      </c>
      <c r="E151" s="168" t="s">
        <v>582</v>
      </c>
      <c r="F151" s="311" t="s">
        <v>583</v>
      </c>
      <c r="G151" s="311"/>
      <c r="H151" s="311"/>
      <c r="I151" s="311"/>
      <c r="J151" s="169" t="s">
        <v>172</v>
      </c>
      <c r="K151" s="170">
        <v>2</v>
      </c>
      <c r="L151" s="312">
        <v>0</v>
      </c>
      <c r="M151" s="312"/>
      <c r="N151" s="283">
        <f t="shared" si="15"/>
        <v>0</v>
      </c>
      <c r="O151" s="283"/>
      <c r="P151" s="283"/>
      <c r="Q151" s="283"/>
      <c r="R151" s="141"/>
      <c r="T151" s="171" t="s">
        <v>5</v>
      </c>
      <c r="U151" s="44" t="s">
        <v>44</v>
      </c>
      <c r="V151" s="36"/>
      <c r="W151" s="172">
        <f t="shared" si="16"/>
        <v>0</v>
      </c>
      <c r="X151" s="172">
        <v>0</v>
      </c>
      <c r="Y151" s="172">
        <f t="shared" si="17"/>
        <v>0</v>
      </c>
      <c r="Z151" s="172">
        <v>0</v>
      </c>
      <c r="AA151" s="173">
        <f t="shared" si="18"/>
        <v>0</v>
      </c>
      <c r="AR151" s="19" t="s">
        <v>176</v>
      </c>
      <c r="AT151" s="19" t="s">
        <v>169</v>
      </c>
      <c r="AU151" s="19" t="s">
        <v>110</v>
      </c>
      <c r="AY151" s="19" t="s">
        <v>168</v>
      </c>
      <c r="BE151" s="114">
        <f t="shared" si="19"/>
        <v>0</v>
      </c>
      <c r="BF151" s="114">
        <f t="shared" si="20"/>
        <v>0</v>
      </c>
      <c r="BG151" s="114">
        <f t="shared" si="21"/>
        <v>0</v>
      </c>
      <c r="BH151" s="114">
        <f t="shared" si="22"/>
        <v>0</v>
      </c>
      <c r="BI151" s="114">
        <f t="shared" si="23"/>
        <v>0</v>
      </c>
      <c r="BJ151" s="19" t="s">
        <v>110</v>
      </c>
      <c r="BK151" s="114">
        <f t="shared" si="24"/>
        <v>0</v>
      </c>
      <c r="BL151" s="19" t="s">
        <v>176</v>
      </c>
      <c r="BM151" s="19" t="s">
        <v>212</v>
      </c>
    </row>
    <row r="152" spans="2:65" s="1" customFormat="1" ht="25.5" customHeight="1">
      <c r="B152" s="138"/>
      <c r="C152" s="175" t="s">
        <v>213</v>
      </c>
      <c r="D152" s="175" t="s">
        <v>183</v>
      </c>
      <c r="E152" s="176" t="s">
        <v>584</v>
      </c>
      <c r="F152" s="320" t="s">
        <v>585</v>
      </c>
      <c r="G152" s="320"/>
      <c r="H152" s="320"/>
      <c r="I152" s="320"/>
      <c r="J152" s="177" t="s">
        <v>172</v>
      </c>
      <c r="K152" s="178">
        <v>2</v>
      </c>
      <c r="L152" s="289">
        <v>0</v>
      </c>
      <c r="M152" s="289"/>
      <c r="N152" s="282">
        <f t="shared" si="15"/>
        <v>0</v>
      </c>
      <c r="O152" s="283"/>
      <c r="P152" s="283"/>
      <c r="Q152" s="283"/>
      <c r="R152" s="141"/>
      <c r="T152" s="171" t="s">
        <v>5</v>
      </c>
      <c r="U152" s="44" t="s">
        <v>44</v>
      </c>
      <c r="V152" s="36"/>
      <c r="W152" s="172">
        <f t="shared" si="16"/>
        <v>0</v>
      </c>
      <c r="X152" s="172">
        <v>0</v>
      </c>
      <c r="Y152" s="172">
        <f t="shared" si="17"/>
        <v>0</v>
      </c>
      <c r="Z152" s="172">
        <v>0</v>
      </c>
      <c r="AA152" s="173">
        <f t="shared" si="18"/>
        <v>0</v>
      </c>
      <c r="AR152" s="19" t="s">
        <v>184</v>
      </c>
      <c r="AT152" s="19" t="s">
        <v>183</v>
      </c>
      <c r="AU152" s="19" t="s">
        <v>110</v>
      </c>
      <c r="AY152" s="19" t="s">
        <v>168</v>
      </c>
      <c r="BE152" s="114">
        <f t="shared" si="19"/>
        <v>0</v>
      </c>
      <c r="BF152" s="114">
        <f t="shared" si="20"/>
        <v>0</v>
      </c>
      <c r="BG152" s="114">
        <f t="shared" si="21"/>
        <v>0</v>
      </c>
      <c r="BH152" s="114">
        <f t="shared" si="22"/>
        <v>0</v>
      </c>
      <c r="BI152" s="114">
        <f t="shared" si="23"/>
        <v>0</v>
      </c>
      <c r="BJ152" s="19" t="s">
        <v>110</v>
      </c>
      <c r="BK152" s="114">
        <f t="shared" si="24"/>
        <v>0</v>
      </c>
      <c r="BL152" s="19" t="s">
        <v>176</v>
      </c>
      <c r="BM152" s="19" t="s">
        <v>214</v>
      </c>
    </row>
    <row r="153" spans="2:65" s="1" customFormat="1" ht="16.5" customHeight="1">
      <c r="B153" s="138"/>
      <c r="C153" s="175" t="s">
        <v>201</v>
      </c>
      <c r="D153" s="175" t="s">
        <v>183</v>
      </c>
      <c r="E153" s="176" t="s">
        <v>586</v>
      </c>
      <c r="F153" s="320" t="s">
        <v>587</v>
      </c>
      <c r="G153" s="320"/>
      <c r="H153" s="320"/>
      <c r="I153" s="320"/>
      <c r="J153" s="177" t="s">
        <v>172</v>
      </c>
      <c r="K153" s="178">
        <v>2</v>
      </c>
      <c r="L153" s="289">
        <v>0</v>
      </c>
      <c r="M153" s="289"/>
      <c r="N153" s="282">
        <f t="shared" si="15"/>
        <v>0</v>
      </c>
      <c r="O153" s="283"/>
      <c r="P153" s="283"/>
      <c r="Q153" s="283"/>
      <c r="R153" s="141"/>
      <c r="T153" s="171" t="s">
        <v>5</v>
      </c>
      <c r="U153" s="44" t="s">
        <v>44</v>
      </c>
      <c r="V153" s="36"/>
      <c r="W153" s="172">
        <f t="shared" si="16"/>
        <v>0</v>
      </c>
      <c r="X153" s="172">
        <v>0</v>
      </c>
      <c r="Y153" s="172">
        <f t="shared" si="17"/>
        <v>0</v>
      </c>
      <c r="Z153" s="172">
        <v>0</v>
      </c>
      <c r="AA153" s="173">
        <f t="shared" si="18"/>
        <v>0</v>
      </c>
      <c r="AR153" s="19" t="s">
        <v>184</v>
      </c>
      <c r="AT153" s="19" t="s">
        <v>183</v>
      </c>
      <c r="AU153" s="19" t="s">
        <v>110</v>
      </c>
      <c r="AY153" s="19" t="s">
        <v>168</v>
      </c>
      <c r="BE153" s="114">
        <f t="shared" si="19"/>
        <v>0</v>
      </c>
      <c r="BF153" s="114">
        <f t="shared" si="20"/>
        <v>0</v>
      </c>
      <c r="BG153" s="114">
        <f t="shared" si="21"/>
        <v>0</v>
      </c>
      <c r="BH153" s="114">
        <f t="shared" si="22"/>
        <v>0</v>
      </c>
      <c r="BI153" s="114">
        <f t="shared" si="23"/>
        <v>0</v>
      </c>
      <c r="BJ153" s="19" t="s">
        <v>110</v>
      </c>
      <c r="BK153" s="114">
        <f t="shared" si="24"/>
        <v>0</v>
      </c>
      <c r="BL153" s="19" t="s">
        <v>176</v>
      </c>
      <c r="BM153" s="19" t="s">
        <v>215</v>
      </c>
    </row>
    <row r="154" spans="2:65" s="1" customFormat="1" ht="16.5" customHeight="1">
      <c r="B154" s="138"/>
      <c r="C154" s="175" t="s">
        <v>216</v>
      </c>
      <c r="D154" s="175" t="s">
        <v>183</v>
      </c>
      <c r="E154" s="176" t="s">
        <v>588</v>
      </c>
      <c r="F154" s="320" t="s">
        <v>589</v>
      </c>
      <c r="G154" s="320"/>
      <c r="H154" s="320"/>
      <c r="I154" s="320"/>
      <c r="J154" s="177" t="s">
        <v>172</v>
      </c>
      <c r="K154" s="178">
        <v>2</v>
      </c>
      <c r="L154" s="289">
        <v>0</v>
      </c>
      <c r="M154" s="289"/>
      <c r="N154" s="282">
        <f t="shared" si="15"/>
        <v>0</v>
      </c>
      <c r="O154" s="283"/>
      <c r="P154" s="283"/>
      <c r="Q154" s="283"/>
      <c r="R154" s="141"/>
      <c r="T154" s="171" t="s">
        <v>5</v>
      </c>
      <c r="U154" s="44" t="s">
        <v>44</v>
      </c>
      <c r="V154" s="36"/>
      <c r="W154" s="172">
        <f t="shared" si="16"/>
        <v>0</v>
      </c>
      <c r="X154" s="172">
        <v>0</v>
      </c>
      <c r="Y154" s="172">
        <f t="shared" si="17"/>
        <v>0</v>
      </c>
      <c r="Z154" s="172">
        <v>0</v>
      </c>
      <c r="AA154" s="173">
        <f t="shared" si="18"/>
        <v>0</v>
      </c>
      <c r="AR154" s="19" t="s">
        <v>184</v>
      </c>
      <c r="AT154" s="19" t="s">
        <v>183</v>
      </c>
      <c r="AU154" s="19" t="s">
        <v>110</v>
      </c>
      <c r="AY154" s="19" t="s">
        <v>168</v>
      </c>
      <c r="BE154" s="114">
        <f t="shared" si="19"/>
        <v>0</v>
      </c>
      <c r="BF154" s="114">
        <f t="shared" si="20"/>
        <v>0</v>
      </c>
      <c r="BG154" s="114">
        <f t="shared" si="21"/>
        <v>0</v>
      </c>
      <c r="BH154" s="114">
        <f t="shared" si="22"/>
        <v>0</v>
      </c>
      <c r="BI154" s="114">
        <f t="shared" si="23"/>
        <v>0</v>
      </c>
      <c r="BJ154" s="19" t="s">
        <v>110</v>
      </c>
      <c r="BK154" s="114">
        <f t="shared" si="24"/>
        <v>0</v>
      </c>
      <c r="BL154" s="19" t="s">
        <v>176</v>
      </c>
      <c r="BM154" s="19" t="s">
        <v>217</v>
      </c>
    </row>
    <row r="155" spans="2:65" s="1" customFormat="1" ht="25.5" customHeight="1">
      <c r="B155" s="138"/>
      <c r="C155" s="167" t="s">
        <v>202</v>
      </c>
      <c r="D155" s="167" t="s">
        <v>169</v>
      </c>
      <c r="E155" s="168" t="s">
        <v>590</v>
      </c>
      <c r="F155" s="311" t="s">
        <v>591</v>
      </c>
      <c r="G155" s="311"/>
      <c r="H155" s="311"/>
      <c r="I155" s="311"/>
      <c r="J155" s="169" t="s">
        <v>172</v>
      </c>
      <c r="K155" s="170">
        <v>10</v>
      </c>
      <c r="L155" s="312">
        <v>0</v>
      </c>
      <c r="M155" s="312"/>
      <c r="N155" s="283">
        <f t="shared" si="15"/>
        <v>0</v>
      </c>
      <c r="O155" s="283"/>
      <c r="P155" s="283"/>
      <c r="Q155" s="283"/>
      <c r="R155" s="141"/>
      <c r="T155" s="171" t="s">
        <v>5</v>
      </c>
      <c r="U155" s="44" t="s">
        <v>44</v>
      </c>
      <c r="V155" s="36"/>
      <c r="W155" s="172">
        <f t="shared" si="16"/>
        <v>0</v>
      </c>
      <c r="X155" s="172">
        <v>0</v>
      </c>
      <c r="Y155" s="172">
        <f t="shared" si="17"/>
        <v>0</v>
      </c>
      <c r="Z155" s="172">
        <v>0</v>
      </c>
      <c r="AA155" s="173">
        <f t="shared" si="18"/>
        <v>0</v>
      </c>
      <c r="AR155" s="19" t="s">
        <v>176</v>
      </c>
      <c r="AT155" s="19" t="s">
        <v>169</v>
      </c>
      <c r="AU155" s="19" t="s">
        <v>110</v>
      </c>
      <c r="AY155" s="19" t="s">
        <v>168</v>
      </c>
      <c r="BE155" s="114">
        <f t="shared" si="19"/>
        <v>0</v>
      </c>
      <c r="BF155" s="114">
        <f t="shared" si="20"/>
        <v>0</v>
      </c>
      <c r="BG155" s="114">
        <f t="shared" si="21"/>
        <v>0</v>
      </c>
      <c r="BH155" s="114">
        <f t="shared" si="22"/>
        <v>0</v>
      </c>
      <c r="BI155" s="114">
        <f t="shared" si="23"/>
        <v>0</v>
      </c>
      <c r="BJ155" s="19" t="s">
        <v>110</v>
      </c>
      <c r="BK155" s="114">
        <f t="shared" si="24"/>
        <v>0</v>
      </c>
      <c r="BL155" s="19" t="s">
        <v>176</v>
      </c>
      <c r="BM155" s="19" t="s">
        <v>218</v>
      </c>
    </row>
    <row r="156" spans="2:65" s="10" customFormat="1" ht="29.85" customHeight="1">
      <c r="B156" s="156"/>
      <c r="C156" s="157"/>
      <c r="D156" s="166" t="s">
        <v>143</v>
      </c>
      <c r="E156" s="166"/>
      <c r="F156" s="166"/>
      <c r="G156" s="166"/>
      <c r="H156" s="166"/>
      <c r="I156" s="166"/>
      <c r="J156" s="166"/>
      <c r="K156" s="166"/>
      <c r="L156" s="166"/>
      <c r="M156" s="166"/>
      <c r="N156" s="323">
        <f>BK156</f>
        <v>0</v>
      </c>
      <c r="O156" s="324"/>
      <c r="P156" s="324"/>
      <c r="Q156" s="324"/>
      <c r="R156" s="159"/>
      <c r="T156" s="160"/>
      <c r="U156" s="157"/>
      <c r="V156" s="157"/>
      <c r="W156" s="161">
        <f>SUM(W157:W158)</f>
        <v>0</v>
      </c>
      <c r="X156" s="157"/>
      <c r="Y156" s="161">
        <f>SUM(Y157:Y158)</f>
        <v>0</v>
      </c>
      <c r="Z156" s="157"/>
      <c r="AA156" s="162">
        <f>SUM(AA157:AA158)</f>
        <v>0</v>
      </c>
      <c r="AR156" s="163" t="s">
        <v>110</v>
      </c>
      <c r="AT156" s="164" t="s">
        <v>76</v>
      </c>
      <c r="AU156" s="164" t="s">
        <v>85</v>
      </c>
      <c r="AY156" s="163" t="s">
        <v>168</v>
      </c>
      <c r="BK156" s="165">
        <f>SUM(BK157:BK158)</f>
        <v>0</v>
      </c>
    </row>
    <row r="157" spans="2:65" s="1" customFormat="1" ht="38.25" customHeight="1">
      <c r="B157" s="138"/>
      <c r="C157" s="167" t="s">
        <v>219</v>
      </c>
      <c r="D157" s="167" t="s">
        <v>169</v>
      </c>
      <c r="E157" s="168" t="s">
        <v>592</v>
      </c>
      <c r="F157" s="311" t="s">
        <v>593</v>
      </c>
      <c r="G157" s="311"/>
      <c r="H157" s="311"/>
      <c r="I157" s="311"/>
      <c r="J157" s="169" t="s">
        <v>190</v>
      </c>
      <c r="K157" s="170">
        <v>36</v>
      </c>
      <c r="L157" s="312">
        <v>0</v>
      </c>
      <c r="M157" s="312"/>
      <c r="N157" s="283">
        <f>ROUND(L157*K157,2)</f>
        <v>0</v>
      </c>
      <c r="O157" s="283"/>
      <c r="P157" s="283"/>
      <c r="Q157" s="283"/>
      <c r="R157" s="141"/>
      <c r="T157" s="171" t="s">
        <v>5</v>
      </c>
      <c r="U157" s="44" t="s">
        <v>44</v>
      </c>
      <c r="V157" s="36"/>
      <c r="W157" s="172">
        <f>V157*K157</f>
        <v>0</v>
      </c>
      <c r="X157" s="172">
        <v>0</v>
      </c>
      <c r="Y157" s="172">
        <f>X157*K157</f>
        <v>0</v>
      </c>
      <c r="Z157" s="172">
        <v>0</v>
      </c>
      <c r="AA157" s="173">
        <f>Z157*K157</f>
        <v>0</v>
      </c>
      <c r="AR157" s="19" t="s">
        <v>176</v>
      </c>
      <c r="AT157" s="19" t="s">
        <v>169</v>
      </c>
      <c r="AU157" s="19" t="s">
        <v>110</v>
      </c>
      <c r="AY157" s="19" t="s">
        <v>168</v>
      </c>
      <c r="BE157" s="114">
        <f>IF(U157="základná",N157,0)</f>
        <v>0</v>
      </c>
      <c r="BF157" s="114">
        <f>IF(U157="znížená",N157,0)</f>
        <v>0</v>
      </c>
      <c r="BG157" s="114">
        <f>IF(U157="zákl. prenesená",N157,0)</f>
        <v>0</v>
      </c>
      <c r="BH157" s="114">
        <f>IF(U157="zníž. prenesená",N157,0)</f>
        <v>0</v>
      </c>
      <c r="BI157" s="114">
        <f>IF(U157="nulová",N157,0)</f>
        <v>0</v>
      </c>
      <c r="BJ157" s="19" t="s">
        <v>110</v>
      </c>
      <c r="BK157" s="114">
        <f>ROUND(L157*K157,2)</f>
        <v>0</v>
      </c>
      <c r="BL157" s="19" t="s">
        <v>176</v>
      </c>
      <c r="BM157" s="19" t="s">
        <v>220</v>
      </c>
    </row>
    <row r="158" spans="2:65" s="1" customFormat="1" ht="38.25" customHeight="1">
      <c r="B158" s="138"/>
      <c r="C158" s="175" t="s">
        <v>203</v>
      </c>
      <c r="D158" s="175" t="s">
        <v>183</v>
      </c>
      <c r="E158" s="176" t="s">
        <v>594</v>
      </c>
      <c r="F158" s="320" t="s">
        <v>595</v>
      </c>
      <c r="G158" s="320"/>
      <c r="H158" s="320"/>
      <c r="I158" s="320"/>
      <c r="J158" s="177" t="s">
        <v>190</v>
      </c>
      <c r="K158" s="178">
        <v>36</v>
      </c>
      <c r="L158" s="289">
        <v>0</v>
      </c>
      <c r="M158" s="289"/>
      <c r="N158" s="282">
        <f>ROUND(L158*K158,2)</f>
        <v>0</v>
      </c>
      <c r="O158" s="283"/>
      <c r="P158" s="283"/>
      <c r="Q158" s="283"/>
      <c r="R158" s="141"/>
      <c r="T158" s="171" t="s">
        <v>5</v>
      </c>
      <c r="U158" s="44" t="s">
        <v>44</v>
      </c>
      <c r="V158" s="36"/>
      <c r="W158" s="172">
        <f>V158*K158</f>
        <v>0</v>
      </c>
      <c r="X158" s="172">
        <v>0</v>
      </c>
      <c r="Y158" s="172">
        <f>X158*K158</f>
        <v>0</v>
      </c>
      <c r="Z158" s="172">
        <v>0</v>
      </c>
      <c r="AA158" s="173">
        <f>Z158*K158</f>
        <v>0</v>
      </c>
      <c r="AR158" s="19" t="s">
        <v>184</v>
      </c>
      <c r="AT158" s="19" t="s">
        <v>183</v>
      </c>
      <c r="AU158" s="19" t="s">
        <v>110</v>
      </c>
      <c r="AY158" s="19" t="s">
        <v>168</v>
      </c>
      <c r="BE158" s="114">
        <f>IF(U158="základná",N158,0)</f>
        <v>0</v>
      </c>
      <c r="BF158" s="114">
        <f>IF(U158="znížená",N158,0)</f>
        <v>0</v>
      </c>
      <c r="BG158" s="114">
        <f>IF(U158="zákl. prenesená",N158,0)</f>
        <v>0</v>
      </c>
      <c r="BH158" s="114">
        <f>IF(U158="zníž. prenesená",N158,0)</f>
        <v>0</v>
      </c>
      <c r="BI158" s="114">
        <f>IF(U158="nulová",N158,0)</f>
        <v>0</v>
      </c>
      <c r="BJ158" s="19" t="s">
        <v>110</v>
      </c>
      <c r="BK158" s="114">
        <f>ROUND(L158*K158,2)</f>
        <v>0</v>
      </c>
      <c r="BL158" s="19" t="s">
        <v>176</v>
      </c>
      <c r="BM158" s="19" t="s">
        <v>221</v>
      </c>
    </row>
    <row r="159" spans="2:65" s="10" customFormat="1" ht="29.85" customHeight="1">
      <c r="B159" s="156"/>
      <c r="C159" s="157"/>
      <c r="D159" s="166" t="s">
        <v>538</v>
      </c>
      <c r="E159" s="166"/>
      <c r="F159" s="166"/>
      <c r="G159" s="166"/>
      <c r="H159" s="166"/>
      <c r="I159" s="166"/>
      <c r="J159" s="166"/>
      <c r="K159" s="166"/>
      <c r="L159" s="166"/>
      <c r="M159" s="166"/>
      <c r="N159" s="323">
        <f>BK159</f>
        <v>0</v>
      </c>
      <c r="O159" s="324"/>
      <c r="P159" s="324"/>
      <c r="Q159" s="324"/>
      <c r="R159" s="159"/>
      <c r="T159" s="160"/>
      <c r="U159" s="157"/>
      <c r="V159" s="157"/>
      <c r="W159" s="161">
        <f>W160</f>
        <v>0</v>
      </c>
      <c r="X159" s="157"/>
      <c r="Y159" s="161">
        <f>Y160</f>
        <v>0</v>
      </c>
      <c r="Z159" s="157"/>
      <c r="AA159" s="162">
        <f>AA160</f>
        <v>0</v>
      </c>
      <c r="AR159" s="163" t="s">
        <v>110</v>
      </c>
      <c r="AT159" s="164" t="s">
        <v>76</v>
      </c>
      <c r="AU159" s="164" t="s">
        <v>85</v>
      </c>
      <c r="AY159" s="163" t="s">
        <v>168</v>
      </c>
      <c r="BK159" s="165">
        <f>BK160</f>
        <v>0</v>
      </c>
    </row>
    <row r="160" spans="2:65" s="1" customFormat="1" ht="38.25" customHeight="1">
      <c r="B160" s="138"/>
      <c r="C160" s="167" t="s">
        <v>222</v>
      </c>
      <c r="D160" s="167" t="s">
        <v>169</v>
      </c>
      <c r="E160" s="168" t="s">
        <v>596</v>
      </c>
      <c r="F160" s="311" t="s">
        <v>597</v>
      </c>
      <c r="G160" s="311"/>
      <c r="H160" s="311"/>
      <c r="I160" s="311"/>
      <c r="J160" s="169" t="s">
        <v>175</v>
      </c>
      <c r="K160" s="170">
        <v>12</v>
      </c>
      <c r="L160" s="312">
        <v>0</v>
      </c>
      <c r="M160" s="312"/>
      <c r="N160" s="283">
        <f>ROUND(L160*K160,2)</f>
        <v>0</v>
      </c>
      <c r="O160" s="283"/>
      <c r="P160" s="283"/>
      <c r="Q160" s="283"/>
      <c r="R160" s="141"/>
      <c r="T160" s="171" t="s">
        <v>5</v>
      </c>
      <c r="U160" s="44" t="s">
        <v>44</v>
      </c>
      <c r="V160" s="36"/>
      <c r="W160" s="172">
        <f>V160*K160</f>
        <v>0</v>
      </c>
      <c r="X160" s="172">
        <v>0</v>
      </c>
      <c r="Y160" s="172">
        <f>X160*K160</f>
        <v>0</v>
      </c>
      <c r="Z160" s="172">
        <v>0</v>
      </c>
      <c r="AA160" s="173">
        <f>Z160*K160</f>
        <v>0</v>
      </c>
      <c r="AR160" s="19" t="s">
        <v>176</v>
      </c>
      <c r="AT160" s="19" t="s">
        <v>169</v>
      </c>
      <c r="AU160" s="19" t="s">
        <v>110</v>
      </c>
      <c r="AY160" s="19" t="s">
        <v>168</v>
      </c>
      <c r="BE160" s="114">
        <f>IF(U160="základná",N160,0)</f>
        <v>0</v>
      </c>
      <c r="BF160" s="114">
        <f>IF(U160="znížená",N160,0)</f>
        <v>0</v>
      </c>
      <c r="BG160" s="114">
        <f>IF(U160="zákl. prenesená",N160,0)</f>
        <v>0</v>
      </c>
      <c r="BH160" s="114">
        <f>IF(U160="zníž. prenesená",N160,0)</f>
        <v>0</v>
      </c>
      <c r="BI160" s="114">
        <f>IF(U160="nulová",N160,0)</f>
        <v>0</v>
      </c>
      <c r="BJ160" s="19" t="s">
        <v>110</v>
      </c>
      <c r="BK160" s="114">
        <f>ROUND(L160*K160,2)</f>
        <v>0</v>
      </c>
      <c r="BL160" s="19" t="s">
        <v>176</v>
      </c>
      <c r="BM160" s="19" t="s">
        <v>223</v>
      </c>
    </row>
    <row r="161" spans="2:65" s="10" customFormat="1" ht="29.85" customHeight="1">
      <c r="B161" s="156"/>
      <c r="C161" s="157"/>
      <c r="D161" s="166" t="s">
        <v>539</v>
      </c>
      <c r="E161" s="166"/>
      <c r="F161" s="166"/>
      <c r="G161" s="166"/>
      <c r="H161" s="166"/>
      <c r="I161" s="166"/>
      <c r="J161" s="166"/>
      <c r="K161" s="166"/>
      <c r="L161" s="166"/>
      <c r="M161" s="166"/>
      <c r="N161" s="323">
        <f>BK161</f>
        <v>0</v>
      </c>
      <c r="O161" s="324"/>
      <c r="P161" s="324"/>
      <c r="Q161" s="324"/>
      <c r="R161" s="159"/>
      <c r="T161" s="160"/>
      <c r="U161" s="157"/>
      <c r="V161" s="157"/>
      <c r="W161" s="161">
        <f>SUM(W162:W165)</f>
        <v>0</v>
      </c>
      <c r="X161" s="157"/>
      <c r="Y161" s="161">
        <f>SUM(Y162:Y165)</f>
        <v>0</v>
      </c>
      <c r="Z161" s="157"/>
      <c r="AA161" s="162">
        <f>SUM(AA162:AA165)</f>
        <v>0</v>
      </c>
      <c r="AR161" s="163" t="s">
        <v>110</v>
      </c>
      <c r="AT161" s="164" t="s">
        <v>76</v>
      </c>
      <c r="AU161" s="164" t="s">
        <v>85</v>
      </c>
      <c r="AY161" s="163" t="s">
        <v>168</v>
      </c>
      <c r="BK161" s="165">
        <f>SUM(BK162:BK165)</f>
        <v>0</v>
      </c>
    </row>
    <row r="162" spans="2:65" s="1" customFormat="1" ht="16.5" customHeight="1">
      <c r="B162" s="138"/>
      <c r="C162" s="167" t="s">
        <v>204</v>
      </c>
      <c r="D162" s="167" t="s">
        <v>169</v>
      </c>
      <c r="E162" s="168" t="s">
        <v>85</v>
      </c>
      <c r="F162" s="311" t="s">
        <v>598</v>
      </c>
      <c r="G162" s="311"/>
      <c r="H162" s="311"/>
      <c r="I162" s="311"/>
      <c r="J162" s="169" t="s">
        <v>267</v>
      </c>
      <c r="K162" s="170">
        <v>72</v>
      </c>
      <c r="L162" s="312">
        <v>0</v>
      </c>
      <c r="M162" s="312"/>
      <c r="N162" s="283">
        <f>ROUND(L162*K162,2)</f>
        <v>0</v>
      </c>
      <c r="O162" s="283"/>
      <c r="P162" s="283"/>
      <c r="Q162" s="283"/>
      <c r="R162" s="141"/>
      <c r="T162" s="171" t="s">
        <v>5</v>
      </c>
      <c r="U162" s="44" t="s">
        <v>44</v>
      </c>
      <c r="V162" s="36"/>
      <c r="W162" s="172">
        <f>V162*K162</f>
        <v>0</v>
      </c>
      <c r="X162" s="172">
        <v>0</v>
      </c>
      <c r="Y162" s="172">
        <f>X162*K162</f>
        <v>0</v>
      </c>
      <c r="Z162" s="172">
        <v>0</v>
      </c>
      <c r="AA162" s="173">
        <f>Z162*K162</f>
        <v>0</v>
      </c>
      <c r="AR162" s="19" t="s">
        <v>176</v>
      </c>
      <c r="AT162" s="19" t="s">
        <v>169</v>
      </c>
      <c r="AU162" s="19" t="s">
        <v>110</v>
      </c>
      <c r="AY162" s="19" t="s">
        <v>168</v>
      </c>
      <c r="BE162" s="114">
        <f>IF(U162="základná",N162,0)</f>
        <v>0</v>
      </c>
      <c r="BF162" s="114">
        <f>IF(U162="znížená",N162,0)</f>
        <v>0</v>
      </c>
      <c r="BG162" s="114">
        <f>IF(U162="zákl. prenesená",N162,0)</f>
        <v>0</v>
      </c>
      <c r="BH162" s="114">
        <f>IF(U162="zníž. prenesená",N162,0)</f>
        <v>0</v>
      </c>
      <c r="BI162" s="114">
        <f>IF(U162="nulová",N162,0)</f>
        <v>0</v>
      </c>
      <c r="BJ162" s="19" t="s">
        <v>110</v>
      </c>
      <c r="BK162" s="114">
        <f>ROUND(L162*K162,2)</f>
        <v>0</v>
      </c>
      <c r="BL162" s="19" t="s">
        <v>176</v>
      </c>
      <c r="BM162" s="19" t="s">
        <v>225</v>
      </c>
    </row>
    <row r="163" spans="2:65" s="1" customFormat="1" ht="16.5" customHeight="1">
      <c r="B163" s="138"/>
      <c r="C163" s="167" t="s">
        <v>226</v>
      </c>
      <c r="D163" s="167" t="s">
        <v>169</v>
      </c>
      <c r="E163" s="168" t="s">
        <v>110</v>
      </c>
      <c r="F163" s="311" t="s">
        <v>599</v>
      </c>
      <c r="G163" s="311"/>
      <c r="H163" s="311"/>
      <c r="I163" s="311"/>
      <c r="J163" s="169" t="s">
        <v>196</v>
      </c>
      <c r="K163" s="170">
        <v>9.5</v>
      </c>
      <c r="L163" s="312">
        <v>0</v>
      </c>
      <c r="M163" s="312"/>
      <c r="N163" s="283">
        <f>ROUND(L163*K163,2)</f>
        <v>0</v>
      </c>
      <c r="O163" s="283"/>
      <c r="P163" s="283"/>
      <c r="Q163" s="283"/>
      <c r="R163" s="141"/>
      <c r="T163" s="171" t="s">
        <v>5</v>
      </c>
      <c r="U163" s="44" t="s">
        <v>44</v>
      </c>
      <c r="V163" s="36"/>
      <c r="W163" s="172">
        <f>V163*K163</f>
        <v>0</v>
      </c>
      <c r="X163" s="172">
        <v>0</v>
      </c>
      <c r="Y163" s="172">
        <f>X163*K163</f>
        <v>0</v>
      </c>
      <c r="Z163" s="172">
        <v>0</v>
      </c>
      <c r="AA163" s="173">
        <f>Z163*K163</f>
        <v>0</v>
      </c>
      <c r="AR163" s="19" t="s">
        <v>176</v>
      </c>
      <c r="AT163" s="19" t="s">
        <v>169</v>
      </c>
      <c r="AU163" s="19" t="s">
        <v>110</v>
      </c>
      <c r="AY163" s="19" t="s">
        <v>168</v>
      </c>
      <c r="BE163" s="114">
        <f>IF(U163="základná",N163,0)</f>
        <v>0</v>
      </c>
      <c r="BF163" s="114">
        <f>IF(U163="znížená",N163,0)</f>
        <v>0</v>
      </c>
      <c r="BG163" s="114">
        <f>IF(U163="zákl. prenesená",N163,0)</f>
        <v>0</v>
      </c>
      <c r="BH163" s="114">
        <f>IF(U163="zníž. prenesená",N163,0)</f>
        <v>0</v>
      </c>
      <c r="BI163" s="114">
        <f>IF(U163="nulová",N163,0)</f>
        <v>0</v>
      </c>
      <c r="BJ163" s="19" t="s">
        <v>110</v>
      </c>
      <c r="BK163" s="114">
        <f>ROUND(L163*K163,2)</f>
        <v>0</v>
      </c>
      <c r="BL163" s="19" t="s">
        <v>176</v>
      </c>
      <c r="BM163" s="19" t="s">
        <v>227</v>
      </c>
    </row>
    <row r="164" spans="2:65" s="1" customFormat="1" ht="25.5" customHeight="1">
      <c r="B164" s="138"/>
      <c r="C164" s="167" t="s">
        <v>184</v>
      </c>
      <c r="D164" s="167" t="s">
        <v>169</v>
      </c>
      <c r="E164" s="168" t="s">
        <v>173</v>
      </c>
      <c r="F164" s="311" t="s">
        <v>600</v>
      </c>
      <c r="G164" s="311"/>
      <c r="H164" s="311"/>
      <c r="I164" s="311"/>
      <c r="J164" s="169" t="s">
        <v>172</v>
      </c>
      <c r="K164" s="170">
        <v>1</v>
      </c>
      <c r="L164" s="312">
        <v>0</v>
      </c>
      <c r="M164" s="312"/>
      <c r="N164" s="283">
        <f>ROUND(L164*K164,2)</f>
        <v>0</v>
      </c>
      <c r="O164" s="283"/>
      <c r="P164" s="283"/>
      <c r="Q164" s="283"/>
      <c r="R164" s="141"/>
      <c r="T164" s="171" t="s">
        <v>5</v>
      </c>
      <c r="U164" s="44" t="s">
        <v>44</v>
      </c>
      <c r="V164" s="36"/>
      <c r="W164" s="172">
        <f>V164*K164</f>
        <v>0</v>
      </c>
      <c r="X164" s="172">
        <v>0</v>
      </c>
      <c r="Y164" s="172">
        <f>X164*K164</f>
        <v>0</v>
      </c>
      <c r="Z164" s="172">
        <v>0</v>
      </c>
      <c r="AA164" s="173">
        <f>Z164*K164</f>
        <v>0</v>
      </c>
      <c r="AR164" s="19" t="s">
        <v>176</v>
      </c>
      <c r="AT164" s="19" t="s">
        <v>169</v>
      </c>
      <c r="AU164" s="19" t="s">
        <v>110</v>
      </c>
      <c r="AY164" s="19" t="s">
        <v>168</v>
      </c>
      <c r="BE164" s="114">
        <f>IF(U164="základná",N164,0)</f>
        <v>0</v>
      </c>
      <c r="BF164" s="114">
        <f>IF(U164="znížená",N164,0)</f>
        <v>0</v>
      </c>
      <c r="BG164" s="114">
        <f>IF(U164="zákl. prenesená",N164,0)</f>
        <v>0</v>
      </c>
      <c r="BH164" s="114">
        <f>IF(U164="zníž. prenesená",N164,0)</f>
        <v>0</v>
      </c>
      <c r="BI164" s="114">
        <f>IF(U164="nulová",N164,0)</f>
        <v>0</v>
      </c>
      <c r="BJ164" s="19" t="s">
        <v>110</v>
      </c>
      <c r="BK164" s="114">
        <f>ROUND(L164*K164,2)</f>
        <v>0</v>
      </c>
      <c r="BL164" s="19" t="s">
        <v>176</v>
      </c>
      <c r="BM164" s="19" t="s">
        <v>228</v>
      </c>
    </row>
    <row r="165" spans="2:65" s="1" customFormat="1" ht="16.5" customHeight="1">
      <c r="B165" s="138"/>
      <c r="C165" s="167" t="s">
        <v>229</v>
      </c>
      <c r="D165" s="167" t="s">
        <v>169</v>
      </c>
      <c r="E165" s="168" t="s">
        <v>171</v>
      </c>
      <c r="F165" s="311" t="s">
        <v>601</v>
      </c>
      <c r="G165" s="311"/>
      <c r="H165" s="311"/>
      <c r="I165" s="311"/>
      <c r="J165" s="169" t="s">
        <v>172</v>
      </c>
      <c r="K165" s="170">
        <v>1</v>
      </c>
      <c r="L165" s="312">
        <v>0</v>
      </c>
      <c r="M165" s="312"/>
      <c r="N165" s="283">
        <f>ROUND(L165*K165,2)</f>
        <v>0</v>
      </c>
      <c r="O165" s="283"/>
      <c r="P165" s="283"/>
      <c r="Q165" s="283"/>
      <c r="R165" s="141"/>
      <c r="T165" s="171" t="s">
        <v>5</v>
      </c>
      <c r="U165" s="44" t="s">
        <v>44</v>
      </c>
      <c r="V165" s="36"/>
      <c r="W165" s="172">
        <f>V165*K165</f>
        <v>0</v>
      </c>
      <c r="X165" s="172">
        <v>0</v>
      </c>
      <c r="Y165" s="172">
        <f>X165*K165</f>
        <v>0</v>
      </c>
      <c r="Z165" s="172">
        <v>0</v>
      </c>
      <c r="AA165" s="173">
        <f>Z165*K165</f>
        <v>0</v>
      </c>
      <c r="AR165" s="19" t="s">
        <v>176</v>
      </c>
      <c r="AT165" s="19" t="s">
        <v>169</v>
      </c>
      <c r="AU165" s="19" t="s">
        <v>110</v>
      </c>
      <c r="AY165" s="19" t="s">
        <v>168</v>
      </c>
      <c r="BE165" s="114">
        <f>IF(U165="základná",N165,0)</f>
        <v>0</v>
      </c>
      <c r="BF165" s="114">
        <f>IF(U165="znížená",N165,0)</f>
        <v>0</v>
      </c>
      <c r="BG165" s="114">
        <f>IF(U165="zákl. prenesená",N165,0)</f>
        <v>0</v>
      </c>
      <c r="BH165" s="114">
        <f>IF(U165="zníž. prenesená",N165,0)</f>
        <v>0</v>
      </c>
      <c r="BI165" s="114">
        <f>IF(U165="nulová",N165,0)</f>
        <v>0</v>
      </c>
      <c r="BJ165" s="19" t="s">
        <v>110</v>
      </c>
      <c r="BK165" s="114">
        <f>ROUND(L165*K165,2)</f>
        <v>0</v>
      </c>
      <c r="BL165" s="19" t="s">
        <v>176</v>
      </c>
      <c r="BM165" s="19" t="s">
        <v>230</v>
      </c>
    </row>
    <row r="166" spans="2:65" s="1" customFormat="1" ht="49.95" customHeight="1">
      <c r="B166" s="35"/>
      <c r="C166" s="36"/>
      <c r="D166" s="158" t="s">
        <v>192</v>
      </c>
      <c r="E166" s="36"/>
      <c r="F166" s="36"/>
      <c r="G166" s="36"/>
      <c r="H166" s="36"/>
      <c r="I166" s="36"/>
      <c r="J166" s="36"/>
      <c r="K166" s="36"/>
      <c r="L166" s="36"/>
      <c r="M166" s="36"/>
      <c r="N166" s="335">
        <f t="shared" ref="N166:N171" si="25">BK166</f>
        <v>0</v>
      </c>
      <c r="O166" s="336"/>
      <c r="P166" s="336"/>
      <c r="Q166" s="336"/>
      <c r="R166" s="37"/>
      <c r="T166" s="179"/>
      <c r="U166" s="36"/>
      <c r="V166" s="36"/>
      <c r="W166" s="36"/>
      <c r="X166" s="36"/>
      <c r="Y166" s="36"/>
      <c r="Z166" s="36"/>
      <c r="AA166" s="74"/>
      <c r="AT166" s="19" t="s">
        <v>76</v>
      </c>
      <c r="AU166" s="19" t="s">
        <v>77</v>
      </c>
      <c r="AY166" s="19" t="s">
        <v>193</v>
      </c>
      <c r="BK166" s="114">
        <f>SUM(BK167:BK171)</f>
        <v>0</v>
      </c>
    </row>
    <row r="167" spans="2:65" s="1" customFormat="1" ht="22.35" customHeight="1">
      <c r="B167" s="35"/>
      <c r="C167" s="180" t="s">
        <v>5</v>
      </c>
      <c r="D167" s="180" t="s">
        <v>169</v>
      </c>
      <c r="E167" s="181" t="s">
        <v>5</v>
      </c>
      <c r="F167" s="330" t="s">
        <v>5</v>
      </c>
      <c r="G167" s="330"/>
      <c r="H167" s="330"/>
      <c r="I167" s="330"/>
      <c r="J167" s="182" t="s">
        <v>5</v>
      </c>
      <c r="K167" s="174"/>
      <c r="L167" s="312"/>
      <c r="M167" s="329"/>
      <c r="N167" s="329">
        <f t="shared" si="25"/>
        <v>0</v>
      </c>
      <c r="O167" s="329"/>
      <c r="P167" s="329"/>
      <c r="Q167" s="329"/>
      <c r="R167" s="37"/>
      <c r="T167" s="171" t="s">
        <v>5</v>
      </c>
      <c r="U167" s="183" t="s">
        <v>44</v>
      </c>
      <c r="V167" s="36"/>
      <c r="W167" s="36"/>
      <c r="X167" s="36"/>
      <c r="Y167" s="36"/>
      <c r="Z167" s="36"/>
      <c r="AA167" s="74"/>
      <c r="AT167" s="19" t="s">
        <v>193</v>
      </c>
      <c r="AU167" s="19" t="s">
        <v>85</v>
      </c>
      <c r="AY167" s="19" t="s">
        <v>193</v>
      </c>
      <c r="BE167" s="114">
        <f>IF(U167="základná",N167,0)</f>
        <v>0</v>
      </c>
      <c r="BF167" s="114">
        <f>IF(U167="znížená",N167,0)</f>
        <v>0</v>
      </c>
      <c r="BG167" s="114">
        <f>IF(U167="zákl. prenesená",N167,0)</f>
        <v>0</v>
      </c>
      <c r="BH167" s="114">
        <f>IF(U167="zníž. prenesená",N167,0)</f>
        <v>0</v>
      </c>
      <c r="BI167" s="114">
        <f>IF(U167="nulová",N167,0)</f>
        <v>0</v>
      </c>
      <c r="BJ167" s="19" t="s">
        <v>110</v>
      </c>
      <c r="BK167" s="114">
        <f>L167*K167</f>
        <v>0</v>
      </c>
    </row>
    <row r="168" spans="2:65" s="1" customFormat="1" ht="22.35" customHeight="1">
      <c r="B168" s="35"/>
      <c r="C168" s="180" t="s">
        <v>5</v>
      </c>
      <c r="D168" s="180" t="s">
        <v>169</v>
      </c>
      <c r="E168" s="181" t="s">
        <v>5</v>
      </c>
      <c r="F168" s="330" t="s">
        <v>5</v>
      </c>
      <c r="G168" s="330"/>
      <c r="H168" s="330"/>
      <c r="I168" s="330"/>
      <c r="J168" s="182" t="s">
        <v>5</v>
      </c>
      <c r="K168" s="174"/>
      <c r="L168" s="312"/>
      <c r="M168" s="329"/>
      <c r="N168" s="329">
        <f t="shared" si="25"/>
        <v>0</v>
      </c>
      <c r="O168" s="329"/>
      <c r="P168" s="329"/>
      <c r="Q168" s="329"/>
      <c r="R168" s="37"/>
      <c r="T168" s="171" t="s">
        <v>5</v>
      </c>
      <c r="U168" s="183" t="s">
        <v>44</v>
      </c>
      <c r="V168" s="36"/>
      <c r="W168" s="36"/>
      <c r="X168" s="36"/>
      <c r="Y168" s="36"/>
      <c r="Z168" s="36"/>
      <c r="AA168" s="74"/>
      <c r="AT168" s="19" t="s">
        <v>193</v>
      </c>
      <c r="AU168" s="19" t="s">
        <v>85</v>
      </c>
      <c r="AY168" s="19" t="s">
        <v>193</v>
      </c>
      <c r="BE168" s="114">
        <f>IF(U168="základná",N168,0)</f>
        <v>0</v>
      </c>
      <c r="BF168" s="114">
        <f>IF(U168="znížená",N168,0)</f>
        <v>0</v>
      </c>
      <c r="BG168" s="114">
        <f>IF(U168="zákl. prenesená",N168,0)</f>
        <v>0</v>
      </c>
      <c r="BH168" s="114">
        <f>IF(U168="zníž. prenesená",N168,0)</f>
        <v>0</v>
      </c>
      <c r="BI168" s="114">
        <f>IF(U168="nulová",N168,0)</f>
        <v>0</v>
      </c>
      <c r="BJ168" s="19" t="s">
        <v>110</v>
      </c>
      <c r="BK168" s="114">
        <f>L168*K168</f>
        <v>0</v>
      </c>
    </row>
    <row r="169" spans="2:65" s="1" customFormat="1" ht="22.35" customHeight="1">
      <c r="B169" s="35"/>
      <c r="C169" s="180" t="s">
        <v>5</v>
      </c>
      <c r="D169" s="180" t="s">
        <v>169</v>
      </c>
      <c r="E169" s="181" t="s">
        <v>5</v>
      </c>
      <c r="F169" s="330" t="s">
        <v>5</v>
      </c>
      <c r="G169" s="330"/>
      <c r="H169" s="330"/>
      <c r="I169" s="330"/>
      <c r="J169" s="182" t="s">
        <v>5</v>
      </c>
      <c r="K169" s="174"/>
      <c r="L169" s="312"/>
      <c r="M169" s="329"/>
      <c r="N169" s="329">
        <f t="shared" si="25"/>
        <v>0</v>
      </c>
      <c r="O169" s="329"/>
      <c r="P169" s="329"/>
      <c r="Q169" s="329"/>
      <c r="R169" s="37"/>
      <c r="T169" s="171" t="s">
        <v>5</v>
      </c>
      <c r="U169" s="183" t="s">
        <v>44</v>
      </c>
      <c r="V169" s="36"/>
      <c r="W169" s="36"/>
      <c r="X169" s="36"/>
      <c r="Y169" s="36"/>
      <c r="Z169" s="36"/>
      <c r="AA169" s="74"/>
      <c r="AT169" s="19" t="s">
        <v>193</v>
      </c>
      <c r="AU169" s="19" t="s">
        <v>85</v>
      </c>
      <c r="AY169" s="19" t="s">
        <v>193</v>
      </c>
      <c r="BE169" s="114">
        <f>IF(U169="základná",N169,0)</f>
        <v>0</v>
      </c>
      <c r="BF169" s="114">
        <f>IF(U169="znížená",N169,0)</f>
        <v>0</v>
      </c>
      <c r="BG169" s="114">
        <f>IF(U169="zákl. prenesená",N169,0)</f>
        <v>0</v>
      </c>
      <c r="BH169" s="114">
        <f>IF(U169="zníž. prenesená",N169,0)</f>
        <v>0</v>
      </c>
      <c r="BI169" s="114">
        <f>IF(U169="nulová",N169,0)</f>
        <v>0</v>
      </c>
      <c r="BJ169" s="19" t="s">
        <v>110</v>
      </c>
      <c r="BK169" s="114">
        <f>L169*K169</f>
        <v>0</v>
      </c>
    </row>
    <row r="170" spans="2:65" s="1" customFormat="1" ht="22.35" customHeight="1">
      <c r="B170" s="35"/>
      <c r="C170" s="180" t="s">
        <v>5</v>
      </c>
      <c r="D170" s="180" t="s">
        <v>169</v>
      </c>
      <c r="E170" s="181" t="s">
        <v>5</v>
      </c>
      <c r="F170" s="330" t="s">
        <v>5</v>
      </c>
      <c r="G170" s="330"/>
      <c r="H170" s="330"/>
      <c r="I170" s="330"/>
      <c r="J170" s="182" t="s">
        <v>5</v>
      </c>
      <c r="K170" s="174"/>
      <c r="L170" s="312"/>
      <c r="M170" s="329"/>
      <c r="N170" s="329">
        <f t="shared" si="25"/>
        <v>0</v>
      </c>
      <c r="O170" s="329"/>
      <c r="P170" s="329"/>
      <c r="Q170" s="329"/>
      <c r="R170" s="37"/>
      <c r="T170" s="171" t="s">
        <v>5</v>
      </c>
      <c r="U170" s="183" t="s">
        <v>44</v>
      </c>
      <c r="V170" s="36"/>
      <c r="W170" s="36"/>
      <c r="X170" s="36"/>
      <c r="Y170" s="36"/>
      <c r="Z170" s="36"/>
      <c r="AA170" s="74"/>
      <c r="AT170" s="19" t="s">
        <v>193</v>
      </c>
      <c r="AU170" s="19" t="s">
        <v>85</v>
      </c>
      <c r="AY170" s="19" t="s">
        <v>193</v>
      </c>
      <c r="BE170" s="114">
        <f>IF(U170="základná",N170,0)</f>
        <v>0</v>
      </c>
      <c r="BF170" s="114">
        <f>IF(U170="znížená",N170,0)</f>
        <v>0</v>
      </c>
      <c r="BG170" s="114">
        <f>IF(U170="zákl. prenesená",N170,0)</f>
        <v>0</v>
      </c>
      <c r="BH170" s="114">
        <f>IF(U170="zníž. prenesená",N170,0)</f>
        <v>0</v>
      </c>
      <c r="BI170" s="114">
        <f>IF(U170="nulová",N170,0)</f>
        <v>0</v>
      </c>
      <c r="BJ170" s="19" t="s">
        <v>110</v>
      </c>
      <c r="BK170" s="114">
        <f>L170*K170</f>
        <v>0</v>
      </c>
    </row>
    <row r="171" spans="2:65" s="1" customFormat="1" ht="22.35" customHeight="1">
      <c r="B171" s="35"/>
      <c r="C171" s="180" t="s">
        <v>5</v>
      </c>
      <c r="D171" s="180" t="s">
        <v>169</v>
      </c>
      <c r="E171" s="181" t="s">
        <v>5</v>
      </c>
      <c r="F171" s="330" t="s">
        <v>5</v>
      </c>
      <c r="G171" s="330"/>
      <c r="H171" s="330"/>
      <c r="I171" s="330"/>
      <c r="J171" s="182" t="s">
        <v>5</v>
      </c>
      <c r="K171" s="174"/>
      <c r="L171" s="312"/>
      <c r="M171" s="329"/>
      <c r="N171" s="329">
        <f t="shared" si="25"/>
        <v>0</v>
      </c>
      <c r="O171" s="329"/>
      <c r="P171" s="329"/>
      <c r="Q171" s="329"/>
      <c r="R171" s="37"/>
      <c r="T171" s="171" t="s">
        <v>5</v>
      </c>
      <c r="U171" s="183" t="s">
        <v>44</v>
      </c>
      <c r="V171" s="56"/>
      <c r="W171" s="56"/>
      <c r="X171" s="56"/>
      <c r="Y171" s="56"/>
      <c r="Z171" s="56"/>
      <c r="AA171" s="58"/>
      <c r="AT171" s="19" t="s">
        <v>193</v>
      </c>
      <c r="AU171" s="19" t="s">
        <v>85</v>
      </c>
      <c r="AY171" s="19" t="s">
        <v>193</v>
      </c>
      <c r="BE171" s="114">
        <f>IF(U171="základná",N171,0)</f>
        <v>0</v>
      </c>
      <c r="BF171" s="114">
        <f>IF(U171="znížená",N171,0)</f>
        <v>0</v>
      </c>
      <c r="BG171" s="114">
        <f>IF(U171="zákl. prenesená",N171,0)</f>
        <v>0</v>
      </c>
      <c r="BH171" s="114">
        <f>IF(U171="zníž. prenesená",N171,0)</f>
        <v>0</v>
      </c>
      <c r="BI171" s="114">
        <f>IF(U171="nulová",N171,0)</f>
        <v>0</v>
      </c>
      <c r="BJ171" s="19" t="s">
        <v>110</v>
      </c>
      <c r="BK171" s="114">
        <f>L171*K171</f>
        <v>0</v>
      </c>
    </row>
    <row r="172" spans="2:65" s="1" customFormat="1" ht="6.9" customHeight="1">
      <c r="B172" s="59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1"/>
    </row>
  </sheetData>
  <mergeCells count="196">
    <mergeCell ref="H1:K1"/>
    <mergeCell ref="S2:AC2"/>
    <mergeCell ref="F171:I171"/>
    <mergeCell ref="L171:M171"/>
    <mergeCell ref="N171:Q171"/>
    <mergeCell ref="N125:Q125"/>
    <mergeCell ref="N126:Q126"/>
    <mergeCell ref="N127:Q127"/>
    <mergeCell ref="N131:Q131"/>
    <mergeCell ref="N144:Q144"/>
    <mergeCell ref="N156:Q156"/>
    <mergeCell ref="N159:Q159"/>
    <mergeCell ref="N161:Q161"/>
    <mergeCell ref="N166:Q166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64:I164"/>
    <mergeCell ref="L164:M164"/>
    <mergeCell ref="N164:Q164"/>
    <mergeCell ref="F165:I165"/>
    <mergeCell ref="L165:M165"/>
    <mergeCell ref="N165:Q165"/>
    <mergeCell ref="F167:I167"/>
    <mergeCell ref="L167:M167"/>
    <mergeCell ref="N167:Q167"/>
    <mergeCell ref="F160:I160"/>
    <mergeCell ref="L160:M160"/>
    <mergeCell ref="N160:Q160"/>
    <mergeCell ref="F162:I162"/>
    <mergeCell ref="L162:M162"/>
    <mergeCell ref="N162:Q162"/>
    <mergeCell ref="F163:I163"/>
    <mergeCell ref="L163:M163"/>
    <mergeCell ref="N163:Q163"/>
    <mergeCell ref="F155:I155"/>
    <mergeCell ref="L155:M155"/>
    <mergeCell ref="N155:Q155"/>
    <mergeCell ref="F157:I157"/>
    <mergeCell ref="L157:M157"/>
    <mergeCell ref="N157:Q157"/>
    <mergeCell ref="F158:I158"/>
    <mergeCell ref="L158:M158"/>
    <mergeCell ref="N158:Q158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2:I142"/>
    <mergeCell ref="L142:M142"/>
    <mergeCell ref="N142:Q142"/>
    <mergeCell ref="F143:I143"/>
    <mergeCell ref="L143:M143"/>
    <mergeCell ref="N143:Q143"/>
    <mergeCell ref="F145:I145"/>
    <mergeCell ref="L145:M145"/>
    <mergeCell ref="N145:Q145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29:I129"/>
    <mergeCell ref="L129:M129"/>
    <mergeCell ref="N129:Q129"/>
    <mergeCell ref="F130:I130"/>
    <mergeCell ref="L130:M130"/>
    <mergeCell ref="N130:Q130"/>
    <mergeCell ref="F132:I132"/>
    <mergeCell ref="L132:M132"/>
    <mergeCell ref="N132:Q132"/>
    <mergeCell ref="F117:P117"/>
    <mergeCell ref="M119:P119"/>
    <mergeCell ref="M121:Q121"/>
    <mergeCell ref="M122:Q122"/>
    <mergeCell ref="F124:I124"/>
    <mergeCell ref="L124:M124"/>
    <mergeCell ref="N124:Q124"/>
    <mergeCell ref="F128:I128"/>
    <mergeCell ref="L128:M128"/>
    <mergeCell ref="N128:Q128"/>
    <mergeCell ref="D103:H103"/>
    <mergeCell ref="N103:Q103"/>
    <mergeCell ref="D104:H104"/>
    <mergeCell ref="N104:Q104"/>
    <mergeCell ref="N105:Q105"/>
    <mergeCell ref="L107:Q107"/>
    <mergeCell ref="C113:Q113"/>
    <mergeCell ref="F115:P115"/>
    <mergeCell ref="F116:P116"/>
    <mergeCell ref="N95:Q95"/>
    <mergeCell ref="N96:Q96"/>
    <mergeCell ref="N97:Q97"/>
    <mergeCell ref="N99:Q99"/>
    <mergeCell ref="D100:H100"/>
    <mergeCell ref="N100:Q100"/>
    <mergeCell ref="D101:H101"/>
    <mergeCell ref="N101:Q101"/>
    <mergeCell ref="D102:H102"/>
    <mergeCell ref="N102:Q102"/>
    <mergeCell ref="M85:Q85"/>
    <mergeCell ref="C87:G87"/>
    <mergeCell ref="N87:Q87"/>
    <mergeCell ref="N89:Q89"/>
    <mergeCell ref="N90:Q90"/>
    <mergeCell ref="N91:Q91"/>
    <mergeCell ref="N92:Q92"/>
    <mergeCell ref="N93:Q93"/>
    <mergeCell ref="N94:Q94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31:P31"/>
    <mergeCell ref="H33:J33"/>
    <mergeCell ref="M33:P33"/>
    <mergeCell ref="H34:J34"/>
    <mergeCell ref="M34:P34"/>
    <mergeCell ref="H35:J35"/>
    <mergeCell ref="M35:P35"/>
    <mergeCell ref="H36:J36"/>
    <mergeCell ref="M36:P36"/>
    <mergeCell ref="E16:L16"/>
    <mergeCell ref="O16:P16"/>
    <mergeCell ref="O18:P18"/>
    <mergeCell ref="O19:P19"/>
    <mergeCell ref="O21:P21"/>
    <mergeCell ref="O22:P22"/>
    <mergeCell ref="E25:L25"/>
    <mergeCell ref="M28:P28"/>
    <mergeCell ref="M29:P29"/>
    <mergeCell ref="C2:Q2"/>
    <mergeCell ref="C4:Q4"/>
    <mergeCell ref="F6:P6"/>
    <mergeCell ref="F7:P7"/>
    <mergeCell ref="F8:P8"/>
    <mergeCell ref="O10:P10"/>
    <mergeCell ref="O12:P12"/>
    <mergeCell ref="O13:P13"/>
    <mergeCell ref="O15:P15"/>
  </mergeCells>
  <dataValidations count="2">
    <dataValidation type="list" allowBlank="1" showInputMessage="1" showErrorMessage="1" error="Povolené sú hodnoty K, M." sqref="D167:D172" xr:uid="{00000000-0002-0000-0500-000000000000}">
      <formula1>"K, M"</formula1>
    </dataValidation>
    <dataValidation type="list" allowBlank="1" showInputMessage="1" showErrorMessage="1" error="Povolené sú hodnoty základná, znížená, nulová." sqref="U167:U172" xr:uid="{00000000-0002-0000-0500-000001000000}">
      <formula1>"základná, znížená, nulová"</formula1>
    </dataValidation>
  </dataValidations>
  <hyperlinks>
    <hyperlink ref="F1:G1" location="C2" display="1) Krycí list rozpočtu" xr:uid="{00000000-0004-0000-0500-000000000000}"/>
    <hyperlink ref="H1:K1" location="C87" display="2) Rekapitulácia rozpočtu" xr:uid="{00000000-0004-0000-0500-000001000000}"/>
    <hyperlink ref="L1" location="C124" display="3) Rozpočet" xr:uid="{00000000-0004-0000-0500-000002000000}"/>
    <hyperlink ref="S1:T1" location="'Rekapitulácia stavby'!C2" display="Rekapitulácia stavby" xr:uid="{00000000-0004-0000-05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Rekapitulácia stavby</vt:lpstr>
      <vt:lpstr>SO 5.2 Vodovodná prípojka</vt:lpstr>
      <vt:lpstr>SO 06 - Kanalizačná splaš...</vt:lpstr>
      <vt:lpstr>SO 07 - Kanalizačná dažďo...</vt:lpstr>
      <vt:lpstr>a - Teplovodná prípojka -...</vt:lpstr>
      <vt:lpstr>b - Teplovodná prípojka -...</vt:lpstr>
      <vt:lpstr>'a - Teplovodná prípojka -...'!Názvy_tlače</vt:lpstr>
      <vt:lpstr>'b - Teplovodná prípojka -...'!Názvy_tlače</vt:lpstr>
      <vt:lpstr>'Rekapitulácia stavby'!Názvy_tlače</vt:lpstr>
      <vt:lpstr>'SO 06 - Kanalizačná splaš...'!Názvy_tlače</vt:lpstr>
      <vt:lpstr>'SO 07 - Kanalizačná dažďo...'!Názvy_tlače</vt:lpstr>
      <vt:lpstr>'a - Teplovodná prípojka -...'!Oblasť_tlače</vt:lpstr>
      <vt:lpstr>'b - Teplovodná prípojka -...'!Oblasť_tlače</vt:lpstr>
      <vt:lpstr>'Rekapitulácia stavby'!Oblasť_tlače</vt:lpstr>
      <vt:lpstr>'SO 06 - Kanalizačná splaš...'!Oblasť_tlače</vt:lpstr>
      <vt:lpstr>'SO 07 - Kanalizačná dažďo...'!Oblasť_tlače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thinkpad\Miroslav</dc:creator>
  <cp:lastModifiedBy>Michal Gondžár</cp:lastModifiedBy>
  <cp:lastPrinted>2018-01-12T13:09:55Z</cp:lastPrinted>
  <dcterms:created xsi:type="dcterms:W3CDTF">2018-01-12T13:04:38Z</dcterms:created>
  <dcterms:modified xsi:type="dcterms:W3CDTF">2018-02-08T07:41:18Z</dcterms:modified>
</cp:coreProperties>
</file>